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rtascan\usuaris\CSI\CSC\LOGISTICA\Compres\Comun\CONTRACTACIÓ\2026 Expedients Iniciats\CSI2025100 Sub. material fungible per laparoscòpia (NO PUB)\INICI\"/>
    </mc:Choice>
  </mc:AlternateContent>
  <xr:revisionPtr revIDLastSave="0" documentId="13_ncr:1_{75C7F604-E472-4F63-B81C-2B1B81C53631}" xr6:coauthVersionLast="47" xr6:coauthVersionMax="47" xr10:uidLastSave="{00000000-0000-0000-0000-000000000000}"/>
  <bookViews>
    <workbookView xWindow="-110" yWindow="-110" windowWidth="19420" windowHeight="11620" tabRatio="839" firstSheet="2" activeTab="2" xr2:uid="{00000000-000D-0000-FFFF-FFFF00000000}"/>
  </bookViews>
  <sheets>
    <sheet name="LOT 1_ Fungible laparoscopia" sheetId="24" r:id="rId1"/>
    <sheet name="LOT 2_Separadors quirurgics" sheetId="35" r:id="rId2"/>
    <sheet name="LOT 3_pinces laparoscopia" sheetId="36" r:id="rId3"/>
    <sheet name="LOT 4_Sistema autoretraccio" sheetId="37" r:id="rId4"/>
    <sheet name="LOT 5_Sistema acces transanal" sheetId="31" r:id="rId5"/>
    <sheet name="LOT 6_Sistema irrigacio " sheetId="41" r:id="rId6"/>
    <sheet name="LOT 7_Sistema irrigacio URO" sheetId="40" r:id="rId7"/>
  </sheets>
  <definedNames>
    <definedName name="_xlnm.Print_Area" localSheetId="2">'LOT 3_pinces laparoscopia'!$A$1:$E$30</definedName>
    <definedName name="_xlnm.Print_Area" localSheetId="4">'LOT 5_Sistema acces transanal'!$A$7:$E$33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8" i="35" l="1"/>
  <c r="E32" i="40"/>
  <c r="E32" i="31"/>
  <c r="E25" i="37"/>
  <c r="E70" i="24"/>
  <c r="E48" i="24"/>
  <c r="E30" i="24"/>
</calcChain>
</file>

<file path=xl/sharedStrings.xml><?xml version="1.0" encoding="utf-8"?>
<sst xmlns="http://schemas.openxmlformats.org/spreadsheetml/2006/main" count="313" uniqueCount="225">
  <si>
    <t>Nom del licitador</t>
  </si>
  <si>
    <t>Codi material</t>
  </si>
  <si>
    <t>Descripció material</t>
  </si>
  <si>
    <t>Criteris subjectius a valorar sobre la documentació aportada i les mostres</t>
  </si>
  <si>
    <t>Total Puntuació</t>
  </si>
  <si>
    <t xml:space="preserve">La puntuació obtinguda serà el resultat de la suma de la puntuació de cadascun dels codis que formen el lot dividit pel número de codis. </t>
  </si>
  <si>
    <t xml:space="preserve">Criteris a valorar sobre la documentació aportada </t>
  </si>
  <si>
    <t>Total puntuació</t>
  </si>
  <si>
    <t>Els licitadors que no obtinguin una puntuació de 30 punts en cadascun dels codis que composen el lot i de la totalitat del lot dins d’aquest apartat després d’aplicar la fórmula establerta a la Directriu 1/2020 d’aplicació de fórmules de valoració i puntuació de les proposicions de la Direcció General de Contractació Pública no passaran a la següent fase d’avaluació de l’oferta.</t>
  </si>
  <si>
    <t>Els licitadors que no obtinguin una puntuació de 30 punts en la totalitat del lot dins d’aquest apartat després d’aplicar la fórmula establerta a la Directriu 1/2020 d’aplicació de fórmules de valoració i puntuació de les proposicions de la Direcció General de Contractació Pública no passaran a la següent fase d’avaluació de l’oferta econòmica.</t>
  </si>
  <si>
    <t>LOT 1 FUNGIBLE LAPAROSCOPIA</t>
  </si>
  <si>
    <t>Facilitat d'introducció</t>
  </si>
  <si>
    <t>Sistema fixació</t>
  </si>
  <si>
    <t>No presència de sagnat pel canal de col·locacio del trocar durant la seva introduccció o extracció</t>
  </si>
  <si>
    <t>Dades i idenitificació visual producte  (caducitat, lot, presentació envas, referencia visible, diferenciació dels trocars per colors)</t>
  </si>
  <si>
    <t>Trocars laparoscopia</t>
  </si>
  <si>
    <t>7033, 7032, 39026, 3854, 3857, 13562, 7034</t>
  </si>
  <si>
    <t>Ergonomia de treball (adaptació a la ma)</t>
  </si>
  <si>
    <t>Ergonomia de treball (forma del trocar per a treballar correctament):</t>
  </si>
  <si>
    <t>Fiabilitat i no trencament de la vàlvula en el moment d'introduir instruments o gasses</t>
  </si>
  <si>
    <t>Facilitat d'obertura de l'embolcall</t>
  </si>
  <si>
    <t>Bosses de recollida d'espècimens</t>
  </si>
  <si>
    <t xml:space="preserve">Facilitat de maneig del mecanisme </t>
  </si>
  <si>
    <t>Sistema de autotancament</t>
  </si>
  <si>
    <t>Resistència de la bossa</t>
  </si>
  <si>
    <t>Facilitat de col·locació</t>
  </si>
  <si>
    <t>Dades i idenitificació visual producte  (caducitat, lot, presentació envas, referencia visible,</t>
  </si>
  <si>
    <t>Tisora laparoscòpia corba</t>
  </si>
  <si>
    <t>Resistència a la coagulació</t>
  </si>
  <si>
    <t>Maneig en l'ús</t>
  </si>
  <si>
    <t>Ergonomia a la mà</t>
  </si>
  <si>
    <t>Qualitat de secció</t>
  </si>
  <si>
    <t>Resistència a la rotació de l'instrument</t>
  </si>
  <si>
    <t>LOT 2 SEPARADORS QUIRURGICS</t>
  </si>
  <si>
    <t>37232
37233
37234
50806</t>
  </si>
  <si>
    <t>Separadors quirurgics petit, mitjà, gran i extragran</t>
  </si>
  <si>
    <t>Rigidesa dels aros</t>
  </si>
  <si>
    <t>excés o falta de rigidessa dels aros que no permet un correcte canal de treball (0 punts)</t>
  </si>
  <si>
    <t>Obertura de la incisió</t>
  </si>
  <si>
    <t>Resistència en la manipulacio del plàstic</t>
  </si>
  <si>
    <t>es trenca o bé la rigidesa dificulta la manipulació (4 punts)</t>
  </si>
  <si>
    <t>Fuga d'aire en cas de necessitat de tornar a fer laparoscopia</t>
  </si>
  <si>
    <t>hi ha fuga d'aire i no es pot seguir treballant (0 punts)</t>
  </si>
  <si>
    <t>obertura dificultosa que motiva risc caiguda material (1 punt)</t>
  </si>
  <si>
    <t>s'obre sense dificultat (3 punts)</t>
  </si>
  <si>
    <t>Dades i idenitificació visual producte  (caducitat, lot, presentació envas, referencia visible</t>
  </si>
  <si>
    <t>falta alguna dada o visió dificultosa (1 punt)</t>
  </si>
  <si>
    <t>LOT 3. PINCES LAPAROSCOPIA</t>
  </si>
  <si>
    <t>Pinça de tracció atraumatica</t>
  </si>
  <si>
    <t>adaptació o ergonomia dificultosa (4 punts)</t>
  </si>
  <si>
    <t>no s'adapta bé i ergonomia en mà dolenta (0 punts)</t>
  </si>
  <si>
    <t>fàcil maneig (tall, rotació,etc) donada la seva ergonomia (10 punts)</t>
  </si>
  <si>
    <t>maneig molt incomode (0 punts)</t>
  </si>
  <si>
    <t>Qualitat de la tracció</t>
  </si>
  <si>
    <t>Agafa correctament el teixit (10 punts)</t>
  </si>
  <si>
    <t>s'escapa el teixit o bé el lesiona (0 punts)</t>
  </si>
  <si>
    <t>Aportació de sistema de coagulació monopolar</t>
  </si>
  <si>
    <t>s'obre sense dificultat (5 punts)</t>
  </si>
  <si>
    <t>obertura dificultosa que motiva risc caiguda material (2 punt)</t>
  </si>
  <si>
    <t>tot correcte(4 punts)</t>
  </si>
  <si>
    <t>falta alguna dada o visió dificultosa (2 punts)</t>
  </si>
  <si>
    <t>LOT 4. SISTEMA AUTORETRACCIÓ</t>
  </si>
  <si>
    <t>Kit retractor amb 8 ganxos semiroms</t>
  </si>
  <si>
    <t>Adaptació al camp quirúrgic del quadre</t>
  </si>
  <si>
    <t>s'adapta amb dificultat o perd la forma un cop col·locat (7 punts)</t>
  </si>
  <si>
    <t>No s'adapta ( 0 punts)</t>
  </si>
  <si>
    <t>s'aguanten bé (15 punts)</t>
  </si>
  <si>
    <t>Algun ganxo s'autoextrueix (7 punts)</t>
  </si>
  <si>
    <t>LOT 5. SISTEMA ACCÉS TRANSANAL</t>
  </si>
  <si>
    <t>49464
52749</t>
  </si>
  <si>
    <t>Sistema transanal gelpoint 5,5cm i 4cm</t>
  </si>
  <si>
    <t>Facilitat de treball amb els trocars (capacitat de triangulació)</t>
  </si>
  <si>
    <t xml:space="preserve">es pot triangular molt bé (10 punts) </t>
  </si>
  <si>
    <t>mala triangulació (0 punts)</t>
  </si>
  <si>
    <t>Facilitat de col·locacó i ajust canal de treball</t>
  </si>
  <si>
    <t>es possa i s'ajusta fàcilment (7 punts)</t>
  </si>
  <si>
    <t>es col·loca amb molta dificultat (0 punts)</t>
  </si>
  <si>
    <t>Capacitat de mantenir neumorecte sense variacions</t>
  </si>
  <si>
    <t>es manté bé i no varia (7 punts)</t>
  </si>
  <si>
    <t>no es possible fer correctament la intervenció (0 punts)</t>
  </si>
  <si>
    <t>Fuga aérea</t>
  </si>
  <si>
    <t>no fuga (7 punts)</t>
  </si>
  <si>
    <t>té petites fugues durant la instrumentació (0 punts)</t>
  </si>
  <si>
    <t>Facilitat de col·locació  i ubicació dels trocars segons localització de la lesió</t>
  </si>
  <si>
    <t>és fàcil colocar-los on es vol (7 punts)</t>
  </si>
  <si>
    <t>col·locació dificultosa i limitada per altres estructures de l'aparell (3 punts)</t>
  </si>
  <si>
    <t>Facilitat de muntatge en conjunt</t>
  </si>
  <si>
    <t>muntatge senzill (5 punts)</t>
  </si>
  <si>
    <t>certa dificultat en el muntage (2 punts)</t>
  </si>
  <si>
    <t xml:space="preserve">LOT 6. SISTEMA D’IRRIGACIÓ/ASPIRACIÓ PER A CIRURGIA LAPAROSÒPICA </t>
  </si>
  <si>
    <t>LOT 7 SISTEMA D'IRRIGACIO/ASPIRACIO PER UROLOGIA</t>
  </si>
  <si>
    <t>Alguna dificultat d'obertura o presentació dificultosa pel maneig d'obertura (0 punts)</t>
  </si>
  <si>
    <t>Falta alguna dada o visió dificultosa (0 punts)</t>
  </si>
  <si>
    <t>Costa molt desplegar i mecanisme molt engorrós (0 punts)</t>
  </si>
  <si>
    <t>Poc resistent i es trenca pel fons (0 punts)</t>
  </si>
  <si>
    <t>falta alguna dada o visió dificultosa (0 punts)</t>
  </si>
  <si>
    <t>talla amb molta dificultat (0 punts)</t>
  </si>
  <si>
    <t>talla incorrectament o no protegida fins a les mandibules (0 punts)</t>
  </si>
  <si>
    <t>s'obre sense dificultat (2 punts)</t>
  </si>
  <si>
    <t>Puntuació máxima
 (49 punts)</t>
  </si>
  <si>
    <t>falta alguna dada o visió dificultosa (1 punts)</t>
  </si>
  <si>
    <t>obertura dificultosa que motiva risc caiguda material (0 punt)</t>
  </si>
  <si>
    <t>tot correcte(3 punts)</t>
  </si>
  <si>
    <t>Es trenca (0 punts)</t>
  </si>
  <si>
    <t>7424 + 50845 + 7425 + 21688 + 43085 + 39977</t>
  </si>
  <si>
    <t>Ergonomia del mànec (adaptació a la ma)</t>
  </si>
  <si>
    <t>Ergonomia en l'ús laparòscopic:</t>
  </si>
  <si>
    <t>Obstrucció del mecanisme durant el seu us i facilitat de desobstrucció.</t>
  </si>
  <si>
    <t>Goteig en situació de repos.</t>
  </si>
  <si>
    <t>Facilitat obertura embolcall.</t>
  </si>
  <si>
    <t>Visualització clara de la simbologia de l'embolcall: referència, lot, data caducitat, estèril, un sol ús, lliure de làtex</t>
  </si>
  <si>
    <t>INDICAR amb una X, la casella corresponent</t>
  </si>
  <si>
    <t>Omplir pel licitador (indicar la pàgina de documentació i/o  fitxa tecnica aportada a on es troba la informació)</t>
  </si>
  <si>
    <t>SI</t>
  </si>
  <si>
    <t>NO</t>
  </si>
  <si>
    <t xml:space="preserve">Tub aspiració desmostable en la part proximal del mànec (50 cm. aprox. de distància màxima) per a connectar canula yankauer en cas de reconversió a cirurgia oberta o desobstrucció </t>
  </si>
  <si>
    <t>SI=8 punts/NO=0 punts</t>
  </si>
  <si>
    <t xml:space="preserve">Criteris subjectius a valorar sobre la documentació aportada </t>
  </si>
  <si>
    <t>Puntuació máxima
 (8 punts)</t>
  </si>
  <si>
    <t>Puntuació máxima
 (41 punts)</t>
  </si>
  <si>
    <t xml:space="preserve">S'adapta bé a la ma (8 punts) </t>
  </si>
  <si>
    <t xml:space="preserve">Adapatció dificultosa a la ma (4 punts) </t>
  </si>
  <si>
    <t>Mala ergonomia (0 punts)</t>
  </si>
  <si>
    <t>Angulació ergonòmica del mànec (7 punts)</t>
  </si>
  <si>
    <t>Angulació poc ergonòmica del mànec (3 punts)</t>
  </si>
  <si>
    <t>No angulació del mànec (0 punts)</t>
  </si>
  <si>
    <t>Diferenciat i identificat (7 punts)</t>
  </si>
  <si>
    <t>Diferenciat pero no identificat (3 punts)</t>
  </si>
  <si>
    <t>Ni diferenciat ni identificat (0 punts)</t>
  </si>
  <si>
    <t>No s'obstrueix i quan passa fàcil desobstrucció (7 punts)</t>
  </si>
  <si>
    <t>S'obstrueix a vegades o costa desobstruir (3 punts)</t>
  </si>
  <si>
    <t>S'obstrueix amb freqüència (0 punts)</t>
  </si>
  <si>
    <t>No goteig (6 punts)</t>
  </si>
  <si>
    <t>Goteig mínim (2 punts)</t>
  </si>
  <si>
    <t>Goteig constant (1 punts)</t>
  </si>
  <si>
    <t>No es trenca (3 punts).</t>
  </si>
  <si>
    <t>Les dades es visualitçen de manera clara a l'embolcall ( 3 punts)</t>
  </si>
  <si>
    <t>Les dades no es visualitçen clares ( 0 punts)</t>
  </si>
  <si>
    <t>s'adapta bé i manté la forma (15 punts)</t>
  </si>
  <si>
    <t>SI=10 punts/NO=0 punts</t>
  </si>
  <si>
    <t>Puntuació máxima
 (10 punts)</t>
  </si>
  <si>
    <t xml:space="preserve">Autoextrusió del ganxo  </t>
  </si>
  <si>
    <t>Elasticitat goma fixadora</t>
  </si>
  <si>
    <t>Goma fixadora elastica que no es trenca (10 punts)</t>
  </si>
  <si>
    <t>Goma fixadora elastica que es rasga o trenca (0 punts)</t>
  </si>
  <si>
    <t>Angulació ergonòmica del mànec (8 punts)</t>
  </si>
  <si>
    <t>Puntuació máxima
 (39 punts)</t>
  </si>
  <si>
    <t>Funció mecanisme aspiració/irrigació:</t>
  </si>
  <si>
    <t>Ergonomia del mànec (adaptació a la mà)</t>
  </si>
  <si>
    <t>Obstrucció del mecanisme durant el seu ús i facilitat de desobstrucció.</t>
  </si>
  <si>
    <t>Goteig en situació de repòs.</t>
  </si>
  <si>
    <t xml:space="preserve">SISTEMA D’IRRIGACIÓ/ASPIRACIÓ PER A CIRURGIA LAPAROSCÒPICA </t>
  </si>
  <si>
    <t>Manec irrigació-aspiració laparoscòpia per urologia</t>
  </si>
  <si>
    <t xml:space="preserve">S'adapta bé a la ma (10 punts) </t>
  </si>
  <si>
    <t xml:space="preserve">Adapatció dificultosa a la ma (5 punts) </t>
  </si>
  <si>
    <t>Angulació poc ergonòmica del mànec (4 punts)</t>
  </si>
  <si>
    <t>Diferenciat i identificat (8 punts)</t>
  </si>
  <si>
    <t>Diferenciat pero no identificat (4 punts)</t>
  </si>
  <si>
    <t>No s'obstrueix i quan passa fàcil desobstrucció (8 punts)</t>
  </si>
  <si>
    <t>S'obstrueix a vegades o costa desobstruir (4 punts)</t>
  </si>
  <si>
    <t>No goteig (7 punts)</t>
  </si>
  <si>
    <t>Goteig mínim (3 punts)</t>
  </si>
  <si>
    <t>No es trenca (4 punts).</t>
  </si>
  <si>
    <t>Puntuació máxima
 ( 49 punts)</t>
  </si>
  <si>
    <t>Cap dificultat (2 punt)</t>
  </si>
  <si>
    <t>Tot correcte (2 punt)</t>
  </si>
  <si>
    <t xml:space="preserve">Es desplega bé i fàcil maneig amb una ma (12 punts) </t>
  </si>
  <si>
    <t>Dificultad de desplegar, mecanisme d'us més dificultós o precisa dues mans (6 punts )</t>
  </si>
  <si>
    <t>Autotancament amb nus corredís sense haver de traccionar cap fil (12 punts)</t>
  </si>
  <si>
    <t>S'ha de traccionar algun mecanisme per a tancar-la (6 punts)</t>
  </si>
  <si>
    <t>no es trenca (12 punts)</t>
  </si>
  <si>
    <t>es trenca amb la tracció (6 punts)</t>
  </si>
  <si>
    <t>s'introdueix sense dificultat i té obertura i tancament automatic (8 punts)</t>
  </si>
  <si>
    <t>costa d'introdur al passar pel trocar (4 punts)</t>
  </si>
  <si>
    <t>s'obre sense dificultat (3 punts),</t>
  </si>
  <si>
    <t>tot correcte (2 punt)</t>
  </si>
  <si>
    <t>Continua tallant bé (12 punts)</t>
  </si>
  <si>
    <t>talla pero amb més dificultat (6 punts)</t>
  </si>
  <si>
    <t>maneig dificultós per la forma de les nanses, mecanisme de rotació o ergonomia (5 punts),</t>
  </si>
  <si>
    <t>s'adapta be a la mà (8 punts)</t>
  </si>
  <si>
    <t>tall correcte i nítid i protecció fins a les mandibules (8 punts)</t>
  </si>
  <si>
    <t>alguna dificultad en el tall i protecció fins a les mandibules (4 punts)</t>
  </si>
  <si>
    <t>rotació dificultosa per duressa excesiva o falta d'ergonomia (3 punts)</t>
  </si>
  <si>
    <t>fàcil rotació (7 punts)</t>
  </si>
  <si>
    <t>Els licitadors que no obtinguin una puntuació de 30 punts en la totalitat del lot dins d’aquest apartat després d’aplicar la fórmula establerta a la Directriu 1/2020 d’aplicació de fórmules de valoració i puntuació de les proposicions de la Direcció General de Contractació Pública  no passaran a la següent fase d’avaluació de l’oferta econòmica.</t>
  </si>
  <si>
    <t>maneig dificultós per la forma de les nanses, mecanisme de rotació o ergonomia (5 punts)</t>
  </si>
  <si>
    <t>ocasionalment s'escapa el teixit (5 punts)</t>
  </si>
  <si>
    <t>costa de triangular (5 punts)</t>
  </si>
  <si>
    <t>varia dificultant la intervenció (3 putns)</t>
  </si>
  <si>
    <t>EXPEDIENT CSI2025100</t>
  </si>
  <si>
    <t>aros amb rigidesa adequada (12 punts)</t>
  </si>
  <si>
    <t>aros massa rigids que dificulten la manipulació o tous que no permeten una correcta obertura (6 punts)</t>
  </si>
  <si>
    <t>no es trenca i es manipula bé (9 punts)</t>
  </si>
  <si>
    <t>no hi ha fuga d'aire (9 punts)</t>
  </si>
  <si>
    <t>tot correcte (3 punts)</t>
  </si>
  <si>
    <t>s'obre sense dificultat (4 punts)</t>
  </si>
  <si>
    <t>obertura reduïda que dificulta el treball (6 punts)</t>
  </si>
  <si>
    <t>ergonomia d'aros i bossa que permet una obertura correcta de la incisió (12 punts)</t>
  </si>
  <si>
    <t>Trocar facil d'introduir a través de la pared i sense fer força (10 punts)</t>
  </si>
  <si>
    <t>Trocar on s'ha de realitzar molta forcà (5 punts)</t>
  </si>
  <si>
    <t>Trocar amb molta dificultat i perillositat de lesionar estructures (0 punts)</t>
  </si>
  <si>
    <t>Disposa d'un sistema de fixació que no s'extrueix durant el seu ús (10 punts)</t>
  </si>
  <si>
    <t>Disposa d'un sistema de fixació que s'extrueix durant el seu ús (5 punts)</t>
  </si>
  <si>
    <t>Disposa d'un sistema de fixació que s'extrueix des de l'inici del seu us (0 punts)</t>
  </si>
  <si>
    <t>No hi ha escapament de gasos (8 punts)</t>
  </si>
  <si>
    <t>S'escapa el gas al introduir instrumental o gasses (4 punts)</t>
  </si>
  <si>
    <t>S'escapa el gas fins al provocar el trencament de la válvula i s'ha de acabar canviant el trocar (0 punts)</t>
  </si>
  <si>
    <t>No hi ha sagnat en el canal de la col.locació del trocar durant la seva introducció i/o extració (7 punts)</t>
  </si>
  <si>
    <t>HI ha un sagnat ocasional en el canal de la col.locació del trocar durant la seva introducció i/o extració (3 punts)</t>
  </si>
  <si>
    <t>Hi ha un sagnat constant i amb facilitat en el canal de la col.locació del trocar durant la seva introducció i/o extració (0 punts)</t>
  </si>
  <si>
    <t>S'adapta bé a la mà i es molt manejable (5 punts)</t>
  </si>
  <si>
    <t>No s'adapta bé, no resulta ergonòmic per la mà (0 punts)</t>
  </si>
  <si>
    <t>La mida i forma del trocar facilita el treball de camp (5 punts)</t>
  </si>
  <si>
    <t>La mida i forma del trocar no facilita el treball de camp (0 punts)</t>
  </si>
  <si>
    <t>tot correcte (2 punts)</t>
  </si>
  <si>
    <t>Obertura nula o molt reduïda que fa quasi imposible el treball ( 0 punts)</t>
  </si>
  <si>
    <t>fuga d'aire pero es pot seguir treballant (4 punts)</t>
  </si>
  <si>
    <t>tot correcte (4 punts)</t>
  </si>
  <si>
    <t>autoextusió total (0 punts)</t>
  </si>
  <si>
    <t>es col·loca amb dificultat pero s'ajusta bé (3 punts)</t>
  </si>
  <si>
    <t>Les dades es visualitçen de manera clara a l'embolcall (4 punts)</t>
  </si>
  <si>
    <t>Les dades no es visualitçen clares (0 punts)</t>
  </si>
  <si>
    <t xml:space="preserve">s'adapta be a la mà, es còmode la seva manipulació (10 punts) </t>
  </si>
  <si>
    <t>S’adapta bé a la mà, però es noten molèsties o cansament després del seu ús  (5 punts)</t>
  </si>
  <si>
    <t>no s'adapta bé a la mà (0 punts)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</si>
</sst>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i/>
      <sz val="11"/>
      <name val="Arial"/>
      <family val="2"/>
    </font>
    <font>
      <sz val="18"/>
      <color theme="0"/>
      <name val="Arial"/>
      <family val="2"/>
    </font>
    <font>
      <sz val="10"/>
      <name val="Arial"/>
      <family val="2"/>
    </font>
    <font>
      <b/>
      <i/>
      <sz val="11"/>
      <color rgb="FF000000"/>
      <name val="Arial"/>
      <family val="2"/>
    </font>
    <font>
      <b/>
      <i/>
      <sz val="11"/>
      <color indexed="8"/>
      <name val="Arial"/>
      <family val="2"/>
    </font>
    <font>
      <sz val="10"/>
      <color rgb="FF000000"/>
      <name val="Arial"/>
      <family val="2"/>
    </font>
    <font>
      <b/>
      <sz val="11"/>
      <color indexed="8"/>
      <name val="Arial"/>
      <family val="2"/>
    </font>
    <font>
      <b/>
      <u/>
      <sz val="11"/>
      <color indexed="8"/>
      <name val="Arial"/>
      <family val="2"/>
    </font>
    <font>
      <b/>
      <sz val="11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0"/>
        <bgColor rgb="FF000000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126">
    <xf numFmtId="0" fontId="0" fillId="0" borderId="0" xfId="0"/>
    <xf numFmtId="0" fontId="1" fillId="2" borderId="0" xfId="0" applyFont="1" applyFill="1" applyAlignment="1">
      <alignment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2" fillId="3" borderId="0" xfId="0" applyFont="1" applyFill="1"/>
    <xf numFmtId="0" fontId="0" fillId="3" borderId="0" xfId="0" applyFill="1"/>
    <xf numFmtId="0" fontId="6" fillId="3" borderId="0" xfId="0" applyFont="1" applyFill="1" applyAlignment="1" applyProtection="1">
      <alignment horizontal="left" vertical="center" wrapText="1"/>
      <protection locked="0"/>
    </xf>
    <xf numFmtId="0" fontId="1" fillId="3" borderId="0" xfId="0" applyFont="1" applyFill="1" applyAlignment="1">
      <alignment wrapText="1"/>
    </xf>
    <xf numFmtId="0" fontId="2" fillId="3" borderId="1" xfId="0" applyFont="1" applyFill="1" applyBorder="1"/>
    <xf numFmtId="0" fontId="4" fillId="3" borderId="0" xfId="0" applyFont="1" applyFill="1"/>
    <xf numFmtId="0" fontId="2" fillId="5" borderId="0" xfId="0" applyFont="1" applyFill="1"/>
    <xf numFmtId="0" fontId="0" fillId="5" borderId="0" xfId="0" applyFill="1"/>
    <xf numFmtId="0" fontId="2" fillId="5" borderId="1" xfId="0" applyFont="1" applyFill="1" applyBorder="1"/>
    <xf numFmtId="0" fontId="2" fillId="3" borderId="0" xfId="0" applyFont="1" applyFill="1" applyAlignment="1">
      <alignment horizontal="center" wrapText="1"/>
    </xf>
    <xf numFmtId="0" fontId="3" fillId="4" borderId="3" xfId="0" applyFont="1" applyFill="1" applyBorder="1" applyAlignment="1">
      <alignment horizontal="center" vertical="center" wrapText="1"/>
    </xf>
    <xf numFmtId="0" fontId="8" fillId="0" borderId="0" xfId="0" applyFont="1"/>
    <xf numFmtId="0" fontId="3" fillId="0" borderId="0" xfId="0" applyFont="1"/>
    <xf numFmtId="0" fontId="3" fillId="4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9" fillId="0" borderId="0" xfId="0" applyFont="1"/>
    <xf numFmtId="0" fontId="3" fillId="3" borderId="1" xfId="0" applyFont="1" applyFill="1" applyBorder="1" applyAlignment="1">
      <alignment wrapText="1"/>
    </xf>
    <xf numFmtId="0" fontId="0" fillId="6" borderId="0" xfId="0" applyFill="1"/>
    <xf numFmtId="0" fontId="2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9" fillId="3" borderId="0" xfId="0" applyFont="1" applyFill="1"/>
    <xf numFmtId="0" fontId="8" fillId="3" borderId="0" xfId="0" applyFont="1" applyFill="1"/>
    <xf numFmtId="0" fontId="4" fillId="5" borderId="3" xfId="0" applyFont="1" applyFill="1" applyBorder="1" applyAlignment="1">
      <alignment vertical="center"/>
    </xf>
    <xf numFmtId="0" fontId="2" fillId="0" borderId="3" xfId="2" applyFont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2" fillId="5" borderId="3" xfId="0" applyFont="1" applyFill="1" applyBorder="1" applyAlignment="1">
      <alignment vertical="top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4" fillId="5" borderId="4" xfId="0" applyFont="1" applyFill="1" applyBorder="1" applyAlignment="1">
      <alignment vertic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4" fillId="5" borderId="2" xfId="0" applyFont="1" applyFill="1" applyBorder="1" applyAlignment="1">
      <alignment vertical="center"/>
    </xf>
    <xf numFmtId="0" fontId="11" fillId="4" borderId="3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right"/>
    </xf>
    <xf numFmtId="0" fontId="13" fillId="3" borderId="0" xfId="0" applyFont="1" applyFill="1" applyAlignment="1">
      <alignment horizontal="left" vertical="top" wrapText="1"/>
    </xf>
    <xf numFmtId="0" fontId="11" fillId="4" borderId="4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top" wrapText="1"/>
    </xf>
    <xf numFmtId="0" fontId="13" fillId="2" borderId="0" xfId="0" applyFont="1" applyFill="1" applyAlignment="1">
      <alignment horizontal="left" vertical="top" wrapText="1"/>
    </xf>
    <xf numFmtId="0" fontId="2" fillId="0" borderId="4" xfId="0" applyFont="1" applyBorder="1" applyAlignment="1">
      <alignment vertical="center" wrapText="1"/>
    </xf>
    <xf numFmtId="0" fontId="3" fillId="3" borderId="0" xfId="0" applyFont="1" applyFill="1"/>
    <xf numFmtId="0" fontId="5" fillId="3" borderId="0" xfId="0" applyFont="1" applyFill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vertical="center"/>
    </xf>
    <xf numFmtId="0" fontId="14" fillId="10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0" fillId="3" borderId="3" xfId="0" applyFill="1" applyBorder="1"/>
    <xf numFmtId="0" fontId="11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/>
    </xf>
    <xf numFmtId="0" fontId="16" fillId="4" borderId="3" xfId="0" applyFont="1" applyFill="1" applyBorder="1" applyAlignment="1">
      <alignment horizontal="center" vertical="center"/>
    </xf>
    <xf numFmtId="0" fontId="6" fillId="8" borderId="0" xfId="0" applyFont="1" applyFill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1" fillId="4" borderId="4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wrapText="1"/>
    </xf>
    <xf numFmtId="0" fontId="3" fillId="5" borderId="3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11" borderId="5" xfId="0" applyFont="1" applyFill="1" applyBorder="1" applyAlignment="1">
      <alignment horizontal="center" vertical="center" wrapText="1"/>
    </xf>
    <xf numFmtId="0" fontId="14" fillId="11" borderId="8" xfId="0" applyFont="1" applyFill="1" applyBorder="1" applyAlignment="1">
      <alignment horizontal="center" vertical="center" wrapText="1"/>
    </xf>
    <xf numFmtId="0" fontId="14" fillId="11" borderId="2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5" fillId="3" borderId="3" xfId="0" applyFont="1" applyFill="1" applyBorder="1" applyAlignment="1">
      <alignment horizontal="center"/>
    </xf>
    <xf numFmtId="0" fontId="9" fillId="3" borderId="0" xfId="0" applyFont="1" applyFill="1" applyAlignment="1">
      <alignment horizontal="left" vertical="top" wrapText="1"/>
    </xf>
    <xf numFmtId="0" fontId="14" fillId="9" borderId="3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left" vertical="center" wrapText="1"/>
    </xf>
    <xf numFmtId="0" fontId="11" fillId="4" borderId="12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0" fontId="11" fillId="4" borderId="10" xfId="0" applyFont="1" applyFill="1" applyBorder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3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962025</xdr:colOff>
      <xdr:row>3</xdr:row>
      <xdr:rowOff>85725</xdr:rowOff>
    </xdr:to>
    <xdr:pic>
      <xdr:nvPicPr>
        <xdr:cNvPr id="4" name="2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600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1123950</xdr:colOff>
      <xdr:row>4</xdr:row>
      <xdr:rowOff>41910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1914525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1</xdr:col>
      <xdr:colOff>833755</xdr:colOff>
      <xdr:row>4</xdr:row>
      <xdr:rowOff>60960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1624330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19050</xdr:rowOff>
    </xdr:from>
    <xdr:to>
      <xdr:col>1</xdr:col>
      <xdr:colOff>833755</xdr:colOff>
      <xdr:row>4</xdr:row>
      <xdr:rowOff>60960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0975"/>
          <a:ext cx="1624330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66675</xdr:rowOff>
    </xdr:from>
    <xdr:to>
      <xdr:col>1</xdr:col>
      <xdr:colOff>933450</xdr:colOff>
      <xdr:row>4</xdr:row>
      <xdr:rowOff>108585</xdr:rowOff>
    </xdr:to>
    <xdr:pic>
      <xdr:nvPicPr>
        <xdr:cNvPr id="4" name="1 Imagen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"/>
          <a:ext cx="1657350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962025</xdr:colOff>
      <xdr:row>3</xdr:row>
      <xdr:rowOff>142875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EB17C798-67D4-4374-870C-571EF7B005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6286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66675</xdr:rowOff>
    </xdr:from>
    <xdr:to>
      <xdr:col>1</xdr:col>
      <xdr:colOff>933450</xdr:colOff>
      <xdr:row>4</xdr:row>
      <xdr:rowOff>137160</xdr:rowOff>
    </xdr:to>
    <xdr:pic>
      <xdr:nvPicPr>
        <xdr:cNvPr id="3" name="1 Imagen">
          <a:extLst>
            <a:ext uri="{FF2B5EF4-FFF2-40B4-BE49-F238E27FC236}">
              <a16:creationId xmlns:a16="http://schemas.microsoft.com/office/drawing/2014/main" id="{1C88D035-0058-4A43-ADD8-E2DB531DC0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28600"/>
          <a:ext cx="1657350" cy="5562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E103"/>
  <sheetViews>
    <sheetView showGridLines="0" topLeftCell="A67" zoomScaleNormal="100" zoomScaleSheetLayoutView="100" workbookViewId="0">
      <selection activeCell="D69" sqref="D69"/>
    </sheetView>
  </sheetViews>
  <sheetFormatPr baseColWidth="10" defaultColWidth="11.453125" defaultRowHeight="12.5" x14ac:dyDescent="0.25"/>
  <cols>
    <col min="1" max="1" width="11.81640625" style="2" customWidth="1"/>
    <col min="2" max="2" width="18.26953125" style="2" customWidth="1"/>
    <col min="3" max="3" width="29.453125" style="2" customWidth="1"/>
    <col min="4" max="4" width="67.26953125" style="2" customWidth="1"/>
    <col min="5" max="5" width="19" style="2" customWidth="1"/>
    <col min="6" max="16384" width="11.453125" style="2"/>
  </cols>
  <sheetData>
    <row r="3" spans="1:5" ht="14" x14ac:dyDescent="0.3">
      <c r="D3" s="18"/>
      <c r="E3" s="45" t="s">
        <v>189</v>
      </c>
    </row>
    <row r="4" spans="1:5" ht="13" x14ac:dyDescent="0.3">
      <c r="B4" s="1"/>
    </row>
    <row r="5" spans="1:5" ht="14" x14ac:dyDescent="0.3">
      <c r="C5" s="46" t="s">
        <v>0</v>
      </c>
      <c r="D5" s="22"/>
      <c r="E5" s="22"/>
    </row>
    <row r="6" spans="1:5" x14ac:dyDescent="0.25">
      <c r="C6" s="4"/>
      <c r="D6" s="4"/>
    </row>
    <row r="7" spans="1:5" ht="22.5" x14ac:dyDescent="0.25">
      <c r="A7" s="65" t="s">
        <v>10</v>
      </c>
      <c r="B7" s="65"/>
      <c r="C7" s="65"/>
      <c r="D7" s="65"/>
      <c r="E7" s="65"/>
    </row>
    <row r="8" spans="1:5" ht="12.75" customHeight="1" x14ac:dyDescent="0.25">
      <c r="A8" s="5"/>
      <c r="B8" s="5"/>
      <c r="C8" s="5"/>
      <c r="D8" s="5"/>
    </row>
    <row r="9" spans="1:5" ht="41.25" customHeight="1" x14ac:dyDescent="0.25">
      <c r="A9" s="43" t="s">
        <v>1</v>
      </c>
      <c r="B9" s="43" t="s">
        <v>2</v>
      </c>
      <c r="C9" s="74" t="s">
        <v>3</v>
      </c>
      <c r="D9" s="75"/>
      <c r="E9" s="44" t="s">
        <v>99</v>
      </c>
    </row>
    <row r="10" spans="1:5" ht="16.5" customHeight="1" x14ac:dyDescent="0.25">
      <c r="A10" s="73" t="s">
        <v>16</v>
      </c>
      <c r="B10" s="73" t="s">
        <v>15</v>
      </c>
      <c r="C10" s="76" t="s">
        <v>11</v>
      </c>
      <c r="D10" s="20" t="s">
        <v>198</v>
      </c>
      <c r="E10" s="73">
        <v>10</v>
      </c>
    </row>
    <row r="11" spans="1:5" ht="18.75" customHeight="1" x14ac:dyDescent="0.25">
      <c r="A11" s="73"/>
      <c r="B11" s="73"/>
      <c r="C11" s="76"/>
      <c r="D11" s="20" t="s">
        <v>199</v>
      </c>
      <c r="E11" s="73"/>
    </row>
    <row r="12" spans="1:5" ht="15.75" customHeight="1" x14ac:dyDescent="0.25">
      <c r="A12" s="73"/>
      <c r="B12" s="73"/>
      <c r="C12" s="76"/>
      <c r="D12" s="20" t="s">
        <v>200</v>
      </c>
      <c r="E12" s="73"/>
    </row>
    <row r="13" spans="1:5" s="3" customFormat="1" ht="16.5" customHeight="1" x14ac:dyDescent="0.25">
      <c r="A13" s="73"/>
      <c r="B13" s="73"/>
      <c r="C13" s="67" t="s">
        <v>12</v>
      </c>
      <c r="D13" s="20" t="s">
        <v>201</v>
      </c>
      <c r="E13" s="69">
        <v>10</v>
      </c>
    </row>
    <row r="14" spans="1:5" s="3" customFormat="1" ht="16.5" customHeight="1" x14ac:dyDescent="0.25">
      <c r="A14" s="73"/>
      <c r="B14" s="73"/>
      <c r="C14" s="80"/>
      <c r="D14" s="20" t="s">
        <v>202</v>
      </c>
      <c r="E14" s="81"/>
    </row>
    <row r="15" spans="1:5" s="3" customFormat="1" ht="17.25" customHeight="1" x14ac:dyDescent="0.25">
      <c r="A15" s="73"/>
      <c r="B15" s="73"/>
      <c r="C15" s="68"/>
      <c r="D15" s="20" t="s">
        <v>203</v>
      </c>
      <c r="E15" s="70"/>
    </row>
    <row r="16" spans="1:5" s="3" customFormat="1" x14ac:dyDescent="0.25">
      <c r="A16" s="73"/>
      <c r="B16" s="73"/>
      <c r="C16" s="67" t="s">
        <v>19</v>
      </c>
      <c r="D16" s="20" t="s">
        <v>204</v>
      </c>
      <c r="E16" s="69">
        <v>8</v>
      </c>
    </row>
    <row r="17" spans="1:5" s="3" customFormat="1" x14ac:dyDescent="0.25">
      <c r="A17" s="73"/>
      <c r="B17" s="73"/>
      <c r="C17" s="80"/>
      <c r="D17" s="20" t="s">
        <v>205</v>
      </c>
      <c r="E17" s="81"/>
    </row>
    <row r="18" spans="1:5" s="3" customFormat="1" ht="25" x14ac:dyDescent="0.25">
      <c r="A18" s="73"/>
      <c r="B18" s="73"/>
      <c r="C18" s="68"/>
      <c r="D18" s="20" t="s">
        <v>206</v>
      </c>
      <c r="E18" s="70"/>
    </row>
    <row r="19" spans="1:5" ht="23.25" customHeight="1" x14ac:dyDescent="0.25">
      <c r="A19" s="73"/>
      <c r="B19" s="73"/>
      <c r="C19" s="76" t="s">
        <v>13</v>
      </c>
      <c r="D19" s="20" t="s">
        <v>207</v>
      </c>
      <c r="E19" s="73">
        <v>7</v>
      </c>
    </row>
    <row r="20" spans="1:5" ht="24.75" customHeight="1" x14ac:dyDescent="0.25">
      <c r="A20" s="73"/>
      <c r="B20" s="73"/>
      <c r="C20" s="76"/>
      <c r="D20" s="20" t="s">
        <v>208</v>
      </c>
      <c r="E20" s="73"/>
    </row>
    <row r="21" spans="1:5" ht="24.75" customHeight="1" x14ac:dyDescent="0.25">
      <c r="A21" s="73"/>
      <c r="B21" s="73"/>
      <c r="C21" s="76"/>
      <c r="D21" s="20" t="s">
        <v>209</v>
      </c>
      <c r="E21" s="73"/>
    </row>
    <row r="22" spans="1:5" ht="15.75" customHeight="1" x14ac:dyDescent="0.25">
      <c r="A22" s="73"/>
      <c r="B22" s="73"/>
      <c r="C22" s="67" t="s">
        <v>17</v>
      </c>
      <c r="D22" s="37" t="s">
        <v>210</v>
      </c>
      <c r="E22" s="69">
        <v>5</v>
      </c>
    </row>
    <row r="23" spans="1:5" ht="15.75" customHeight="1" x14ac:dyDescent="0.25">
      <c r="A23" s="73"/>
      <c r="B23" s="73"/>
      <c r="C23" s="68"/>
      <c r="D23" s="20" t="s">
        <v>211</v>
      </c>
      <c r="E23" s="70"/>
    </row>
    <row r="24" spans="1:5" ht="19.5" customHeight="1" x14ac:dyDescent="0.25">
      <c r="A24" s="73"/>
      <c r="B24" s="73"/>
      <c r="C24" s="67" t="s">
        <v>18</v>
      </c>
      <c r="D24" s="20" t="s">
        <v>212</v>
      </c>
      <c r="E24" s="69">
        <v>5</v>
      </c>
    </row>
    <row r="25" spans="1:5" ht="19.5" customHeight="1" x14ac:dyDescent="0.25">
      <c r="A25" s="73"/>
      <c r="B25" s="73"/>
      <c r="C25" s="68"/>
      <c r="D25" s="20" t="s">
        <v>213</v>
      </c>
      <c r="E25" s="70"/>
    </row>
    <row r="26" spans="1:5" ht="15.75" customHeight="1" x14ac:dyDescent="0.25">
      <c r="A26" s="73"/>
      <c r="B26" s="73"/>
      <c r="C26" s="79" t="s">
        <v>20</v>
      </c>
      <c r="D26" s="30" t="s">
        <v>164</v>
      </c>
      <c r="E26" s="69">
        <v>2</v>
      </c>
    </row>
    <row r="27" spans="1:5" ht="26.25" customHeight="1" x14ac:dyDescent="0.25">
      <c r="A27" s="73"/>
      <c r="B27" s="73"/>
      <c r="C27" s="79"/>
      <c r="D27" s="53" t="s">
        <v>91</v>
      </c>
      <c r="E27" s="70"/>
    </row>
    <row r="28" spans="1:5" ht="31.5" customHeight="1" x14ac:dyDescent="0.25">
      <c r="A28" s="73"/>
      <c r="B28" s="73"/>
      <c r="C28" s="71" t="s">
        <v>14</v>
      </c>
      <c r="D28" s="38" t="s">
        <v>165</v>
      </c>
      <c r="E28" s="69">
        <v>2</v>
      </c>
    </row>
    <row r="29" spans="1:5" ht="32.25" customHeight="1" x14ac:dyDescent="0.25">
      <c r="A29" s="73"/>
      <c r="B29" s="73"/>
      <c r="C29" s="72"/>
      <c r="D29" s="38" t="s">
        <v>92</v>
      </c>
      <c r="E29" s="70"/>
    </row>
    <row r="30" spans="1:5" ht="21.75" customHeight="1" x14ac:dyDescent="0.25">
      <c r="C30" s="78" t="s">
        <v>7</v>
      </c>
      <c r="D30" s="78"/>
      <c r="E30" s="47">
        <f>SUM(E10:E29)</f>
        <v>49</v>
      </c>
    </row>
    <row r="31" spans="1:5" ht="14.25" customHeight="1" x14ac:dyDescent="0.25"/>
    <row r="32" spans="1:5" ht="14.25" customHeight="1" x14ac:dyDescent="0.25"/>
    <row r="33" spans="1:5" ht="28" x14ac:dyDescent="0.25">
      <c r="A33" s="43" t="s">
        <v>1</v>
      </c>
      <c r="B33" s="43" t="s">
        <v>2</v>
      </c>
      <c r="C33" s="74" t="s">
        <v>3</v>
      </c>
      <c r="D33" s="75"/>
      <c r="E33" s="44" t="s">
        <v>99</v>
      </c>
    </row>
    <row r="34" spans="1:5" ht="14.25" customHeight="1" x14ac:dyDescent="0.25">
      <c r="A34" s="73">
        <v>7374.3264499999996</v>
      </c>
      <c r="B34" s="73" t="s">
        <v>21</v>
      </c>
      <c r="C34" s="76" t="s">
        <v>22</v>
      </c>
      <c r="D34" s="39" t="s">
        <v>166</v>
      </c>
      <c r="E34" s="77">
        <v>12</v>
      </c>
    </row>
    <row r="35" spans="1:5" ht="25" x14ac:dyDescent="0.25">
      <c r="A35" s="73"/>
      <c r="B35" s="73"/>
      <c r="C35" s="76"/>
      <c r="D35" s="54" t="s">
        <v>167</v>
      </c>
      <c r="E35" s="77"/>
    </row>
    <row r="36" spans="1:5" ht="14.25" customHeight="1" x14ac:dyDescent="0.25">
      <c r="A36" s="73"/>
      <c r="B36" s="73"/>
      <c r="C36" s="76"/>
      <c r="D36" s="39" t="s">
        <v>93</v>
      </c>
      <c r="E36" s="77"/>
    </row>
    <row r="37" spans="1:5" ht="14.25" customHeight="1" x14ac:dyDescent="0.25">
      <c r="A37" s="73"/>
      <c r="B37" s="73"/>
      <c r="C37" s="76" t="s">
        <v>23</v>
      </c>
      <c r="D37" s="39" t="s">
        <v>168</v>
      </c>
      <c r="E37" s="73">
        <v>12</v>
      </c>
    </row>
    <row r="38" spans="1:5" ht="14.25" customHeight="1" x14ac:dyDescent="0.25">
      <c r="A38" s="73"/>
      <c r="B38" s="73"/>
      <c r="C38" s="76"/>
      <c r="D38" s="39" t="s">
        <v>169</v>
      </c>
      <c r="E38" s="73"/>
    </row>
    <row r="39" spans="1:5" ht="14.25" customHeight="1" x14ac:dyDescent="0.25">
      <c r="A39" s="73"/>
      <c r="B39" s="73"/>
      <c r="C39" s="76" t="s">
        <v>24</v>
      </c>
      <c r="D39" s="39" t="s">
        <v>170</v>
      </c>
      <c r="E39" s="73">
        <v>12</v>
      </c>
    </row>
    <row r="40" spans="1:5" ht="14.25" customHeight="1" x14ac:dyDescent="0.25">
      <c r="A40" s="73"/>
      <c r="B40" s="73"/>
      <c r="C40" s="76"/>
      <c r="D40" s="39" t="s">
        <v>171</v>
      </c>
      <c r="E40" s="73"/>
    </row>
    <row r="41" spans="1:5" ht="14.25" customHeight="1" x14ac:dyDescent="0.25">
      <c r="A41" s="73"/>
      <c r="B41" s="73"/>
      <c r="C41" s="76"/>
      <c r="D41" s="39" t="s">
        <v>94</v>
      </c>
      <c r="E41" s="73"/>
    </row>
    <row r="42" spans="1:5" ht="14.25" customHeight="1" x14ac:dyDescent="0.25">
      <c r="A42" s="73"/>
      <c r="B42" s="73"/>
      <c r="C42" s="76" t="s">
        <v>25</v>
      </c>
      <c r="D42" s="39" t="s">
        <v>172</v>
      </c>
      <c r="E42" s="73">
        <v>8</v>
      </c>
    </row>
    <row r="43" spans="1:5" ht="14.25" customHeight="1" x14ac:dyDescent="0.25">
      <c r="A43" s="73"/>
      <c r="B43" s="73"/>
      <c r="C43" s="76"/>
      <c r="D43" s="39" t="s">
        <v>173</v>
      </c>
      <c r="E43" s="73"/>
    </row>
    <row r="44" spans="1:5" ht="14.25" customHeight="1" x14ac:dyDescent="0.25">
      <c r="A44" s="73"/>
      <c r="B44" s="73"/>
      <c r="C44" s="76" t="s">
        <v>20</v>
      </c>
      <c r="D44" s="39" t="s">
        <v>174</v>
      </c>
      <c r="E44" s="77">
        <v>3</v>
      </c>
    </row>
    <row r="45" spans="1:5" ht="14.25" customHeight="1" x14ac:dyDescent="0.25">
      <c r="A45" s="73"/>
      <c r="B45" s="73"/>
      <c r="C45" s="76"/>
      <c r="D45" s="39" t="s">
        <v>101</v>
      </c>
      <c r="E45" s="77"/>
    </row>
    <row r="46" spans="1:5" ht="21" customHeight="1" x14ac:dyDescent="0.25">
      <c r="A46" s="73"/>
      <c r="B46" s="73"/>
      <c r="C46" s="76" t="s">
        <v>26</v>
      </c>
      <c r="D46" s="55" t="s">
        <v>175</v>
      </c>
      <c r="E46" s="73">
        <v>2</v>
      </c>
    </row>
    <row r="47" spans="1:5" ht="29.25" customHeight="1" x14ac:dyDescent="0.25">
      <c r="A47" s="73"/>
      <c r="B47" s="73"/>
      <c r="C47" s="76"/>
      <c r="D47" s="55" t="s">
        <v>95</v>
      </c>
      <c r="E47" s="73"/>
    </row>
    <row r="48" spans="1:5" ht="21.75" customHeight="1" x14ac:dyDescent="0.25">
      <c r="C48" s="78" t="s">
        <v>7</v>
      </c>
      <c r="D48" s="78"/>
      <c r="E48" s="47">
        <f>SUM(E34:E47)</f>
        <v>49</v>
      </c>
    </row>
    <row r="49" spans="1:5" ht="14.25" customHeight="1" x14ac:dyDescent="0.25"/>
    <row r="50" spans="1:5" ht="14.25" customHeight="1" x14ac:dyDescent="0.25"/>
    <row r="51" spans="1:5" ht="28" x14ac:dyDescent="0.25">
      <c r="A51" s="43" t="s">
        <v>1</v>
      </c>
      <c r="B51" s="43" t="s">
        <v>2</v>
      </c>
      <c r="C51" s="74" t="s">
        <v>3</v>
      </c>
      <c r="D51" s="75"/>
      <c r="E51" s="44" t="s">
        <v>99</v>
      </c>
    </row>
    <row r="52" spans="1:5" ht="12.75" customHeight="1" x14ac:dyDescent="0.25">
      <c r="A52" s="73">
        <v>4649</v>
      </c>
      <c r="B52" s="73" t="s">
        <v>27</v>
      </c>
      <c r="C52" s="76" t="s">
        <v>28</v>
      </c>
      <c r="D52" s="37" t="s">
        <v>176</v>
      </c>
      <c r="E52" s="73">
        <v>12</v>
      </c>
    </row>
    <row r="53" spans="1:5" x14ac:dyDescent="0.25">
      <c r="A53" s="73"/>
      <c r="B53" s="73"/>
      <c r="C53" s="76"/>
      <c r="D53" s="37" t="s">
        <v>177</v>
      </c>
      <c r="E53" s="73"/>
    </row>
    <row r="54" spans="1:5" x14ac:dyDescent="0.25">
      <c r="A54" s="73"/>
      <c r="B54" s="73"/>
      <c r="C54" s="76"/>
      <c r="D54" s="37" t="s">
        <v>96</v>
      </c>
      <c r="E54" s="73"/>
    </row>
    <row r="55" spans="1:5" x14ac:dyDescent="0.25">
      <c r="A55" s="73"/>
      <c r="B55" s="73"/>
      <c r="C55" s="76" t="s">
        <v>29</v>
      </c>
      <c r="D55" s="37" t="s">
        <v>51</v>
      </c>
      <c r="E55" s="73">
        <v>10</v>
      </c>
    </row>
    <row r="56" spans="1:5" ht="25" x14ac:dyDescent="0.25">
      <c r="A56" s="73"/>
      <c r="B56" s="73"/>
      <c r="C56" s="76"/>
      <c r="D56" s="37" t="s">
        <v>178</v>
      </c>
      <c r="E56" s="73"/>
    </row>
    <row r="57" spans="1:5" x14ac:dyDescent="0.25">
      <c r="A57" s="73"/>
      <c r="B57" s="73"/>
      <c r="C57" s="76"/>
      <c r="D57" s="37" t="s">
        <v>52</v>
      </c>
      <c r="E57" s="73"/>
    </row>
    <row r="58" spans="1:5" x14ac:dyDescent="0.25">
      <c r="A58" s="73"/>
      <c r="B58" s="73"/>
      <c r="C58" s="76" t="s">
        <v>30</v>
      </c>
      <c r="D58" s="37" t="s">
        <v>179</v>
      </c>
      <c r="E58" s="73">
        <v>8</v>
      </c>
    </row>
    <row r="59" spans="1:5" x14ac:dyDescent="0.25">
      <c r="A59" s="73"/>
      <c r="B59" s="73"/>
      <c r="C59" s="76"/>
      <c r="D59" s="37" t="s">
        <v>49</v>
      </c>
      <c r="E59" s="73"/>
    </row>
    <row r="60" spans="1:5" x14ac:dyDescent="0.25">
      <c r="A60" s="73"/>
      <c r="B60" s="73"/>
      <c r="C60" s="76"/>
      <c r="D60" s="37" t="s">
        <v>50</v>
      </c>
      <c r="E60" s="73"/>
    </row>
    <row r="61" spans="1:5" x14ac:dyDescent="0.25">
      <c r="A61" s="73"/>
      <c r="B61" s="73"/>
      <c r="C61" s="76" t="s">
        <v>31</v>
      </c>
      <c r="D61" s="37" t="s">
        <v>180</v>
      </c>
      <c r="E61" s="73">
        <v>8</v>
      </c>
    </row>
    <row r="62" spans="1:5" x14ac:dyDescent="0.25">
      <c r="A62" s="73"/>
      <c r="B62" s="73"/>
      <c r="C62" s="76"/>
      <c r="D62" s="37" t="s">
        <v>181</v>
      </c>
      <c r="E62" s="73"/>
    </row>
    <row r="63" spans="1:5" x14ac:dyDescent="0.25">
      <c r="A63" s="73"/>
      <c r="B63" s="73"/>
      <c r="C63" s="76"/>
      <c r="D63" s="37" t="s">
        <v>97</v>
      </c>
      <c r="E63" s="73"/>
    </row>
    <row r="64" spans="1:5" ht="14.25" customHeight="1" x14ac:dyDescent="0.25">
      <c r="A64" s="73"/>
      <c r="B64" s="73"/>
      <c r="C64" s="76" t="s">
        <v>32</v>
      </c>
      <c r="D64" s="39" t="s">
        <v>183</v>
      </c>
      <c r="E64" s="73">
        <v>7</v>
      </c>
    </row>
    <row r="65" spans="1:5" ht="14.25" customHeight="1" x14ac:dyDescent="0.25">
      <c r="A65" s="73"/>
      <c r="B65" s="73"/>
      <c r="C65" s="76"/>
      <c r="D65" s="39" t="s">
        <v>182</v>
      </c>
      <c r="E65" s="73"/>
    </row>
    <row r="66" spans="1:5" ht="14.25" customHeight="1" x14ac:dyDescent="0.25">
      <c r="A66" s="73"/>
      <c r="B66" s="73"/>
      <c r="C66" s="82" t="s">
        <v>20</v>
      </c>
      <c r="D66" s="39" t="s">
        <v>98</v>
      </c>
      <c r="E66" s="73">
        <v>2</v>
      </c>
    </row>
    <row r="67" spans="1:5" ht="14.25" customHeight="1" x14ac:dyDescent="0.25">
      <c r="A67" s="73"/>
      <c r="B67" s="73"/>
      <c r="C67" s="82"/>
      <c r="D67" s="39" t="s">
        <v>43</v>
      </c>
      <c r="E67" s="73"/>
    </row>
    <row r="68" spans="1:5" ht="24.75" customHeight="1" x14ac:dyDescent="0.25">
      <c r="A68" s="73"/>
      <c r="B68" s="73"/>
      <c r="C68" s="76" t="s">
        <v>26</v>
      </c>
      <c r="D68" s="40" t="s">
        <v>214</v>
      </c>
      <c r="E68" s="73">
        <v>2</v>
      </c>
    </row>
    <row r="69" spans="1:5" ht="27" customHeight="1" x14ac:dyDescent="0.25">
      <c r="A69" s="73"/>
      <c r="B69" s="73"/>
      <c r="C69" s="76"/>
      <c r="D69" s="40" t="s">
        <v>95</v>
      </c>
      <c r="E69" s="73"/>
    </row>
    <row r="70" spans="1:5" ht="21.75" customHeight="1" x14ac:dyDescent="0.25">
      <c r="C70" s="78" t="s">
        <v>7</v>
      </c>
      <c r="D70" s="78"/>
      <c r="E70" s="47">
        <f>SUM(E52:E69)</f>
        <v>49</v>
      </c>
    </row>
    <row r="71" spans="1:5" ht="14.25" customHeight="1" x14ac:dyDescent="0.25"/>
    <row r="72" spans="1:5" ht="21.75" customHeight="1" x14ac:dyDescent="0.25">
      <c r="C72" s="34"/>
      <c r="D72" s="34"/>
      <c r="E72" s="35"/>
    </row>
    <row r="73" spans="1:5" ht="14" x14ac:dyDescent="0.3">
      <c r="A73" s="23" t="s">
        <v>5</v>
      </c>
      <c r="B73" s="23"/>
      <c r="C73" s="23"/>
      <c r="D73" s="23"/>
      <c r="E73" s="23"/>
    </row>
    <row r="74" spans="1:5" ht="14" x14ac:dyDescent="0.3">
      <c r="A74" s="17"/>
      <c r="B74" s="17"/>
      <c r="C74" s="23"/>
      <c r="D74" s="23"/>
      <c r="E74" s="23"/>
    </row>
    <row r="75" spans="1:5" ht="14.25" customHeight="1" x14ac:dyDescent="0.25">
      <c r="A75" s="66" t="s">
        <v>8</v>
      </c>
      <c r="B75" s="66"/>
      <c r="C75" s="66"/>
      <c r="D75" s="66"/>
      <c r="E75" s="66"/>
    </row>
    <row r="76" spans="1:5" ht="14.25" customHeight="1" x14ac:dyDescent="0.25">
      <c r="A76" s="66"/>
      <c r="B76" s="66"/>
      <c r="C76" s="66"/>
      <c r="D76" s="66"/>
      <c r="E76" s="66"/>
    </row>
    <row r="77" spans="1:5" ht="15.75" customHeight="1" x14ac:dyDescent="0.25">
      <c r="A77" s="66"/>
      <c r="B77" s="66"/>
      <c r="C77" s="66"/>
      <c r="D77" s="66"/>
      <c r="E77" s="66"/>
    </row>
    <row r="78" spans="1:5" ht="15" customHeight="1" x14ac:dyDescent="0.25"/>
    <row r="79" spans="1:5" ht="15.75" customHeight="1" x14ac:dyDescent="0.25"/>
    <row r="82" ht="15.75" customHeight="1" x14ac:dyDescent="0.25"/>
    <row r="87" ht="18.75" customHeight="1" x14ac:dyDescent="0.25"/>
    <row r="100" ht="22.5" customHeight="1" x14ac:dyDescent="0.25"/>
    <row r="101" ht="22.5" customHeight="1" x14ac:dyDescent="0.25"/>
    <row r="102" ht="22.5" customHeight="1" x14ac:dyDescent="0.25"/>
    <row r="103" ht="27" customHeight="1" x14ac:dyDescent="0.25"/>
  </sheetData>
  <mergeCells count="56">
    <mergeCell ref="C58:C60"/>
    <mergeCell ref="E58:E60"/>
    <mergeCell ref="E61:E63"/>
    <mergeCell ref="C61:C63"/>
    <mergeCell ref="C70:D70"/>
    <mergeCell ref="E64:E65"/>
    <mergeCell ref="C64:C65"/>
    <mergeCell ref="E66:E67"/>
    <mergeCell ref="C66:C67"/>
    <mergeCell ref="E68:E69"/>
    <mergeCell ref="C68:C69"/>
    <mergeCell ref="B34:B47"/>
    <mergeCell ref="A34:A47"/>
    <mergeCell ref="C48:D48"/>
    <mergeCell ref="C51:D51"/>
    <mergeCell ref="E52:E54"/>
    <mergeCell ref="C52:C54"/>
    <mergeCell ref="B52:B69"/>
    <mergeCell ref="A52:A69"/>
    <mergeCell ref="C42:C43"/>
    <mergeCell ref="E42:E43"/>
    <mergeCell ref="C44:C45"/>
    <mergeCell ref="E44:E45"/>
    <mergeCell ref="C46:C47"/>
    <mergeCell ref="E46:E47"/>
    <mergeCell ref="E55:E57"/>
    <mergeCell ref="C55:C57"/>
    <mergeCell ref="E39:E41"/>
    <mergeCell ref="C9:D9"/>
    <mergeCell ref="C10:C12"/>
    <mergeCell ref="E10:E12"/>
    <mergeCell ref="C30:D30"/>
    <mergeCell ref="C26:C27"/>
    <mergeCell ref="E26:E27"/>
    <mergeCell ref="C13:C15"/>
    <mergeCell ref="E13:E15"/>
    <mergeCell ref="C19:C21"/>
    <mergeCell ref="E19:E21"/>
    <mergeCell ref="C16:C18"/>
    <mergeCell ref="E16:E18"/>
    <mergeCell ref="A7:E7"/>
    <mergeCell ref="A75:E77"/>
    <mergeCell ref="C22:C23"/>
    <mergeCell ref="E22:E23"/>
    <mergeCell ref="C24:C25"/>
    <mergeCell ref="E24:E25"/>
    <mergeCell ref="C28:C29"/>
    <mergeCell ref="E28:E29"/>
    <mergeCell ref="B10:B29"/>
    <mergeCell ref="A10:A29"/>
    <mergeCell ref="C33:D33"/>
    <mergeCell ref="C34:C36"/>
    <mergeCell ref="E34:E36"/>
    <mergeCell ref="C37:C38"/>
    <mergeCell ref="E37:E38"/>
    <mergeCell ref="C39:C41"/>
  </mergeCells>
  <pageMargins left="3.937007874015748E-2" right="3.937007874015748E-2" top="0.15748031496062992" bottom="0.15748031496062992" header="0" footer="0"/>
  <pageSetup paperSize="9" fitToHeight="0" orientation="landscape" r:id="rId1"/>
  <headerFooter alignWithMargins="0">
    <oddHeader>&amp;R&amp;F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5"/>
  <sheetViews>
    <sheetView topLeftCell="A22" workbookViewId="0">
      <selection activeCell="D27" sqref="D27"/>
    </sheetView>
  </sheetViews>
  <sheetFormatPr baseColWidth="10" defaultColWidth="11.453125" defaultRowHeight="12.5" x14ac:dyDescent="0.25"/>
  <cols>
    <col min="1" max="1" width="11.81640625" style="13" customWidth="1"/>
    <col min="2" max="2" width="20.7265625" style="13" customWidth="1"/>
    <col min="3" max="3" width="26.7265625" style="13" customWidth="1"/>
    <col min="4" max="4" width="66.81640625" style="13" customWidth="1"/>
    <col min="5" max="5" width="21.7265625" style="13" customWidth="1"/>
    <col min="6" max="9" width="11.453125" style="13"/>
    <col min="10" max="10" width="14" style="13" customWidth="1"/>
    <col min="11" max="16384" width="11.453125" style="13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x14ac:dyDescent="0.25">
      <c r="A3" s="12"/>
      <c r="B3" s="12"/>
      <c r="C3" s="12"/>
      <c r="D3" s="12"/>
      <c r="E3" s="12"/>
    </row>
    <row r="4" spans="1:5" ht="14" x14ac:dyDescent="0.3">
      <c r="A4" s="12"/>
      <c r="B4" s="12"/>
      <c r="C4" s="12"/>
      <c r="D4" s="12"/>
      <c r="E4" s="45" t="s">
        <v>189</v>
      </c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s="25" customFormat="1" ht="14" x14ac:dyDescent="0.3">
      <c r="A8" s="6"/>
      <c r="B8" s="6"/>
      <c r="C8" s="46" t="s">
        <v>0</v>
      </c>
      <c r="D8" s="24"/>
      <c r="E8" s="24"/>
    </row>
    <row r="9" spans="1:5" s="25" customFormat="1" x14ac:dyDescent="0.25">
      <c r="A9" s="6"/>
      <c r="B9" s="6"/>
      <c r="C9" s="15"/>
      <c r="D9" s="15"/>
      <c r="E9" s="6"/>
    </row>
    <row r="10" spans="1:5" ht="22.5" x14ac:dyDescent="0.25">
      <c r="A10" s="65" t="s">
        <v>33</v>
      </c>
      <c r="B10" s="65"/>
      <c r="C10" s="65"/>
      <c r="D10" s="65"/>
      <c r="E10" s="65"/>
    </row>
    <row r="12" spans="1:5" ht="41.25" customHeight="1" x14ac:dyDescent="0.25">
      <c r="A12" s="43" t="s">
        <v>1</v>
      </c>
      <c r="B12" s="43" t="s">
        <v>2</v>
      </c>
      <c r="C12" s="74" t="s">
        <v>3</v>
      </c>
      <c r="D12" s="75"/>
      <c r="E12" s="44" t="s">
        <v>99</v>
      </c>
    </row>
    <row r="13" spans="1:5" ht="12.75" customHeight="1" x14ac:dyDescent="0.25">
      <c r="A13" s="86" t="s">
        <v>34</v>
      </c>
      <c r="B13" s="86" t="s">
        <v>35</v>
      </c>
      <c r="C13" s="79" t="s">
        <v>36</v>
      </c>
      <c r="D13" s="26" t="s">
        <v>190</v>
      </c>
      <c r="E13" s="86">
        <v>12</v>
      </c>
    </row>
    <row r="14" spans="1:5" ht="25" x14ac:dyDescent="0.25">
      <c r="A14" s="92"/>
      <c r="B14" s="86"/>
      <c r="C14" s="79"/>
      <c r="D14" s="27" t="s">
        <v>191</v>
      </c>
      <c r="E14" s="86"/>
    </row>
    <row r="15" spans="1:5" ht="25" x14ac:dyDescent="0.25">
      <c r="A15" s="92"/>
      <c r="B15" s="86"/>
      <c r="C15" s="79"/>
      <c r="D15" s="26" t="s">
        <v>37</v>
      </c>
      <c r="E15" s="86"/>
    </row>
    <row r="16" spans="1:5" ht="25" x14ac:dyDescent="0.25">
      <c r="A16" s="92"/>
      <c r="B16" s="86"/>
      <c r="C16" s="71" t="s">
        <v>38</v>
      </c>
      <c r="D16" s="26" t="s">
        <v>197</v>
      </c>
      <c r="E16" s="88">
        <v>12</v>
      </c>
    </row>
    <row r="17" spans="1:7" x14ac:dyDescent="0.25">
      <c r="A17" s="92"/>
      <c r="B17" s="86"/>
      <c r="C17" s="87"/>
      <c r="D17" s="26" t="s">
        <v>196</v>
      </c>
      <c r="E17" s="89"/>
    </row>
    <row r="18" spans="1:7" x14ac:dyDescent="0.25">
      <c r="A18" s="92"/>
      <c r="B18" s="86"/>
      <c r="C18" s="72"/>
      <c r="D18" s="26" t="s">
        <v>215</v>
      </c>
      <c r="E18" s="90"/>
    </row>
    <row r="19" spans="1:7" x14ac:dyDescent="0.25">
      <c r="A19" s="92"/>
      <c r="B19" s="86"/>
      <c r="C19" s="79" t="s">
        <v>39</v>
      </c>
      <c r="D19" s="30" t="s">
        <v>192</v>
      </c>
      <c r="E19" s="69">
        <v>9</v>
      </c>
    </row>
    <row r="20" spans="1:7" x14ac:dyDescent="0.25">
      <c r="A20" s="92"/>
      <c r="B20" s="86"/>
      <c r="C20" s="79"/>
      <c r="D20" s="30" t="s">
        <v>40</v>
      </c>
      <c r="E20" s="70"/>
    </row>
    <row r="21" spans="1:7" x14ac:dyDescent="0.25">
      <c r="A21" s="92"/>
      <c r="B21" s="86"/>
      <c r="C21" s="83" t="s">
        <v>41</v>
      </c>
      <c r="D21" s="42" t="s">
        <v>193</v>
      </c>
      <c r="E21" s="69">
        <v>9</v>
      </c>
    </row>
    <row r="22" spans="1:7" x14ac:dyDescent="0.25">
      <c r="A22" s="92"/>
      <c r="B22" s="86"/>
      <c r="C22" s="84"/>
      <c r="D22" s="42" t="s">
        <v>216</v>
      </c>
      <c r="E22" s="81"/>
    </row>
    <row r="23" spans="1:7" x14ac:dyDescent="0.25">
      <c r="A23" s="92"/>
      <c r="B23" s="86"/>
      <c r="C23" s="85"/>
      <c r="D23" s="41" t="s">
        <v>42</v>
      </c>
      <c r="E23" s="70"/>
    </row>
    <row r="24" spans="1:7" x14ac:dyDescent="0.25">
      <c r="A24" s="92"/>
      <c r="B24" s="86"/>
      <c r="C24" s="83" t="s">
        <v>20</v>
      </c>
      <c r="D24" s="41" t="s">
        <v>195</v>
      </c>
      <c r="E24" s="93">
        <v>4</v>
      </c>
    </row>
    <row r="25" spans="1:7" x14ac:dyDescent="0.25">
      <c r="A25" s="92"/>
      <c r="B25" s="86"/>
      <c r="C25" s="85"/>
      <c r="D25" s="41" t="s">
        <v>58</v>
      </c>
      <c r="E25" s="94"/>
    </row>
    <row r="26" spans="1:7" ht="26.25" customHeight="1" x14ac:dyDescent="0.25">
      <c r="A26" s="92"/>
      <c r="B26" s="86"/>
      <c r="C26" s="83" t="s">
        <v>45</v>
      </c>
      <c r="D26" s="41" t="s">
        <v>194</v>
      </c>
      <c r="E26" s="93">
        <v>3</v>
      </c>
    </row>
    <row r="27" spans="1:7" ht="24.75" customHeight="1" x14ac:dyDescent="0.25">
      <c r="A27" s="92"/>
      <c r="B27" s="86"/>
      <c r="C27" s="85"/>
      <c r="D27" s="41" t="s">
        <v>46</v>
      </c>
      <c r="E27" s="94"/>
    </row>
    <row r="28" spans="1:7" ht="21.75" customHeight="1" x14ac:dyDescent="0.25">
      <c r="A28" s="12"/>
      <c r="B28" s="12"/>
      <c r="C28" s="78" t="s">
        <v>4</v>
      </c>
      <c r="D28" s="78"/>
      <c r="E28" s="47">
        <f>SUM(E13:E27)</f>
        <v>49</v>
      </c>
    </row>
    <row r="29" spans="1:7" ht="21.75" customHeight="1" x14ac:dyDescent="0.25">
      <c r="A29" s="12"/>
      <c r="B29" s="12"/>
      <c r="C29" s="36"/>
      <c r="D29" s="36"/>
      <c r="E29" s="32"/>
    </row>
    <row r="30" spans="1:7" ht="14" x14ac:dyDescent="0.3">
      <c r="A30" s="28" t="s">
        <v>5</v>
      </c>
      <c r="B30" s="28"/>
      <c r="C30" s="28"/>
      <c r="D30" s="28"/>
      <c r="E30" s="28"/>
      <c r="F30" s="6"/>
      <c r="G30" s="6"/>
    </row>
    <row r="31" spans="1:7" ht="14" x14ac:dyDescent="0.3">
      <c r="A31" s="29"/>
      <c r="B31" s="29"/>
      <c r="C31" s="28"/>
      <c r="D31" s="28"/>
      <c r="E31" s="28"/>
      <c r="F31" s="6"/>
      <c r="G31" s="6"/>
    </row>
    <row r="32" spans="1:7" ht="25.5" customHeight="1" x14ac:dyDescent="0.25">
      <c r="A32" s="91" t="s">
        <v>8</v>
      </c>
      <c r="B32" s="91"/>
      <c r="C32" s="91"/>
      <c r="D32" s="91"/>
      <c r="E32" s="91"/>
      <c r="F32" s="6"/>
      <c r="G32" s="6"/>
    </row>
    <row r="33" spans="1:5" ht="12.75" customHeight="1" x14ac:dyDescent="0.25">
      <c r="A33" s="91"/>
      <c r="B33" s="91"/>
      <c r="C33" s="91"/>
      <c r="D33" s="91"/>
      <c r="E33" s="91"/>
    </row>
    <row r="34" spans="1:5" ht="12.75" customHeight="1" x14ac:dyDescent="0.25">
      <c r="A34" s="91"/>
      <c r="B34" s="91"/>
      <c r="C34" s="91"/>
      <c r="D34" s="91"/>
      <c r="E34" s="91"/>
    </row>
    <row r="35" spans="1:5" x14ac:dyDescent="0.25">
      <c r="A35" s="25"/>
      <c r="B35" s="25"/>
      <c r="C35" s="25"/>
      <c r="D35" s="25"/>
      <c r="E35" s="25"/>
    </row>
  </sheetData>
  <mergeCells count="18">
    <mergeCell ref="A32:E34"/>
    <mergeCell ref="C19:C20"/>
    <mergeCell ref="E19:E20"/>
    <mergeCell ref="C28:D28"/>
    <mergeCell ref="A13:A27"/>
    <mergeCell ref="E21:E23"/>
    <mergeCell ref="E24:E25"/>
    <mergeCell ref="E26:E27"/>
    <mergeCell ref="A10:E10"/>
    <mergeCell ref="C21:C23"/>
    <mergeCell ref="C24:C25"/>
    <mergeCell ref="C26:C27"/>
    <mergeCell ref="B13:B27"/>
    <mergeCell ref="C12:D12"/>
    <mergeCell ref="C13:C15"/>
    <mergeCell ref="E13:E15"/>
    <mergeCell ref="C16:C18"/>
    <mergeCell ref="E16:E18"/>
  </mergeCells>
  <pageMargins left="3.937007874015748E-2" right="3.937007874015748E-2" top="0" bottom="0" header="0.11811023622047245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4"/>
  <sheetViews>
    <sheetView tabSelected="1" topLeftCell="A7" workbookViewId="0">
      <selection activeCell="D15" sqref="D15"/>
    </sheetView>
  </sheetViews>
  <sheetFormatPr baseColWidth="10" defaultColWidth="11.453125" defaultRowHeight="12.5" x14ac:dyDescent="0.25"/>
  <cols>
    <col min="1" max="1" width="11.81640625" style="13" customWidth="1"/>
    <col min="2" max="2" width="20.7265625" style="13" customWidth="1"/>
    <col min="3" max="3" width="26.7265625" style="13" customWidth="1"/>
    <col min="4" max="4" width="74.453125" style="13" customWidth="1"/>
    <col min="5" max="5" width="21.7265625" style="13" customWidth="1"/>
    <col min="6" max="9" width="11.453125" style="13"/>
    <col min="10" max="10" width="12.81640625" style="13" customWidth="1"/>
    <col min="11" max="16384" width="11.453125" style="13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ht="14" x14ac:dyDescent="0.3">
      <c r="A3" s="12"/>
      <c r="B3" s="12"/>
      <c r="C3" s="12"/>
      <c r="D3" s="12"/>
      <c r="E3" s="45" t="s">
        <v>189</v>
      </c>
    </row>
    <row r="4" spans="1:5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ht="14" x14ac:dyDescent="0.25">
      <c r="A8" s="12"/>
      <c r="C8" s="46" t="s">
        <v>0</v>
      </c>
      <c r="D8" s="14"/>
      <c r="E8" s="14"/>
    </row>
    <row r="9" spans="1:5" x14ac:dyDescent="0.25">
      <c r="A9" s="12"/>
      <c r="B9" s="12"/>
      <c r="C9" s="109"/>
      <c r="D9" s="109"/>
      <c r="E9" s="12"/>
    </row>
    <row r="10" spans="1:5" ht="22.5" x14ac:dyDescent="0.25">
      <c r="A10" s="65" t="s">
        <v>47</v>
      </c>
      <c r="B10" s="65"/>
      <c r="C10" s="65"/>
      <c r="D10" s="65"/>
      <c r="E10" s="65"/>
    </row>
    <row r="12" spans="1:5" ht="41.25" customHeight="1" x14ac:dyDescent="0.25">
      <c r="A12" s="43" t="s">
        <v>1</v>
      </c>
      <c r="B12" s="43" t="s">
        <v>2</v>
      </c>
      <c r="C12" s="74" t="s">
        <v>3</v>
      </c>
      <c r="D12" s="75"/>
      <c r="E12" s="44" t="s">
        <v>146</v>
      </c>
    </row>
    <row r="13" spans="1:5" ht="12.75" customHeight="1" x14ac:dyDescent="0.25">
      <c r="A13" s="92">
        <v>7377</v>
      </c>
      <c r="B13" s="86" t="s">
        <v>48</v>
      </c>
      <c r="C13" s="79" t="s">
        <v>30</v>
      </c>
      <c r="D13" s="26" t="s">
        <v>222</v>
      </c>
      <c r="E13" s="86">
        <v>10</v>
      </c>
    </row>
    <row r="14" spans="1:5" x14ac:dyDescent="0.25">
      <c r="A14" s="92"/>
      <c r="B14" s="86"/>
      <c r="C14" s="79"/>
      <c r="D14" s="27" t="s">
        <v>223</v>
      </c>
      <c r="E14" s="86"/>
    </row>
    <row r="15" spans="1:5" x14ac:dyDescent="0.25">
      <c r="A15" s="92"/>
      <c r="B15" s="86"/>
      <c r="C15" s="79"/>
      <c r="D15" s="26" t="s">
        <v>224</v>
      </c>
      <c r="E15" s="86"/>
    </row>
    <row r="16" spans="1:5" x14ac:dyDescent="0.25">
      <c r="A16" s="92"/>
      <c r="B16" s="86"/>
      <c r="C16" s="79" t="s">
        <v>29</v>
      </c>
      <c r="D16" s="26" t="s">
        <v>51</v>
      </c>
      <c r="E16" s="86">
        <v>10</v>
      </c>
    </row>
    <row r="17" spans="1:10" x14ac:dyDescent="0.25">
      <c r="A17" s="92"/>
      <c r="B17" s="86"/>
      <c r="C17" s="79"/>
      <c r="D17" s="26" t="s">
        <v>185</v>
      </c>
      <c r="E17" s="86"/>
    </row>
    <row r="18" spans="1:10" x14ac:dyDescent="0.25">
      <c r="A18" s="92"/>
      <c r="B18" s="86"/>
      <c r="C18" s="79"/>
      <c r="D18" s="26" t="s">
        <v>52</v>
      </c>
      <c r="E18" s="86"/>
    </row>
    <row r="19" spans="1:10" x14ac:dyDescent="0.25">
      <c r="A19" s="92"/>
      <c r="B19" s="86"/>
      <c r="C19" s="79" t="s">
        <v>53</v>
      </c>
      <c r="D19" s="30" t="s">
        <v>54</v>
      </c>
      <c r="E19" s="86">
        <v>10</v>
      </c>
    </row>
    <row r="20" spans="1:10" x14ac:dyDescent="0.25">
      <c r="A20" s="92"/>
      <c r="B20" s="86"/>
      <c r="C20" s="79"/>
      <c r="D20" s="30" t="s">
        <v>186</v>
      </c>
      <c r="E20" s="86"/>
    </row>
    <row r="21" spans="1:10" x14ac:dyDescent="0.25">
      <c r="A21" s="92"/>
      <c r="B21" s="86"/>
      <c r="C21" s="79"/>
      <c r="D21" s="30" t="s">
        <v>55</v>
      </c>
      <c r="E21" s="86"/>
    </row>
    <row r="22" spans="1:10" x14ac:dyDescent="0.25">
      <c r="A22" s="92"/>
      <c r="B22" s="86"/>
      <c r="C22" s="83" t="s">
        <v>20</v>
      </c>
      <c r="D22" s="42" t="s">
        <v>57</v>
      </c>
      <c r="E22" s="88">
        <v>5</v>
      </c>
    </row>
    <row r="23" spans="1:10" x14ac:dyDescent="0.25">
      <c r="A23" s="92"/>
      <c r="B23" s="86"/>
      <c r="C23" s="85"/>
      <c r="D23" s="48" t="s">
        <v>58</v>
      </c>
      <c r="E23" s="90"/>
    </row>
    <row r="24" spans="1:10" ht="22.5" customHeight="1" x14ac:dyDescent="0.25">
      <c r="A24" s="92"/>
      <c r="B24" s="86"/>
      <c r="C24" s="83" t="s">
        <v>45</v>
      </c>
      <c r="D24" s="41" t="s">
        <v>217</v>
      </c>
      <c r="E24" s="93">
        <v>4</v>
      </c>
    </row>
    <row r="25" spans="1:10" ht="27" customHeight="1" x14ac:dyDescent="0.25">
      <c r="A25" s="92"/>
      <c r="B25" s="86"/>
      <c r="C25" s="85"/>
      <c r="D25" s="41" t="s">
        <v>60</v>
      </c>
      <c r="E25" s="94"/>
    </row>
    <row r="26" spans="1:10" ht="45" customHeight="1" x14ac:dyDescent="0.25">
      <c r="A26" s="92"/>
      <c r="B26" s="86"/>
      <c r="C26" s="103" t="s">
        <v>117</v>
      </c>
      <c r="D26" s="104"/>
      <c r="E26" s="107" t="s">
        <v>140</v>
      </c>
      <c r="F26" s="102" t="s">
        <v>111</v>
      </c>
      <c r="G26" s="102"/>
      <c r="H26" s="102" t="s">
        <v>112</v>
      </c>
      <c r="I26" s="102"/>
      <c r="J26" s="102"/>
    </row>
    <row r="27" spans="1:10" ht="13" x14ac:dyDescent="0.25">
      <c r="A27" s="92"/>
      <c r="B27" s="86"/>
      <c r="C27" s="105"/>
      <c r="D27" s="106"/>
      <c r="E27" s="108"/>
      <c r="F27" s="56" t="s">
        <v>113</v>
      </c>
      <c r="G27" s="56" t="s">
        <v>114</v>
      </c>
      <c r="H27" s="95"/>
      <c r="I27" s="96"/>
      <c r="J27" s="97"/>
    </row>
    <row r="28" spans="1:10" ht="27" customHeight="1" x14ac:dyDescent="0.3">
      <c r="A28" s="92"/>
      <c r="B28" s="86"/>
      <c r="C28" s="98" t="s">
        <v>56</v>
      </c>
      <c r="D28" s="99"/>
      <c r="E28" s="57" t="s">
        <v>139</v>
      </c>
      <c r="F28" s="58"/>
      <c r="G28" s="58"/>
      <c r="H28" s="100"/>
      <c r="I28" s="100"/>
      <c r="J28" s="100"/>
    </row>
    <row r="29" spans="1:10" ht="21.75" customHeight="1" x14ac:dyDescent="0.25">
      <c r="A29" s="12"/>
      <c r="B29" s="12"/>
      <c r="C29" s="78" t="s">
        <v>4</v>
      </c>
      <c r="D29" s="78"/>
      <c r="E29" s="19">
        <v>49</v>
      </c>
    </row>
    <row r="30" spans="1:10" ht="21.75" customHeight="1" x14ac:dyDescent="0.25">
      <c r="A30" s="12"/>
      <c r="B30" s="12"/>
      <c r="C30" s="36"/>
      <c r="D30" s="36"/>
      <c r="E30" s="32"/>
    </row>
    <row r="31" spans="1:10" ht="18.75" customHeight="1" x14ac:dyDescent="0.25">
      <c r="A31" s="101" t="s">
        <v>9</v>
      </c>
      <c r="B31" s="101"/>
      <c r="C31" s="101"/>
      <c r="D31" s="101"/>
      <c r="E31" s="101"/>
    </row>
    <row r="32" spans="1:10" x14ac:dyDescent="0.25">
      <c r="A32" s="101"/>
      <c r="B32" s="101"/>
      <c r="C32" s="101"/>
      <c r="D32" s="101"/>
      <c r="E32" s="101"/>
    </row>
    <row r="33" spans="1:5" x14ac:dyDescent="0.25">
      <c r="A33" s="101"/>
      <c r="B33" s="101"/>
      <c r="C33" s="101"/>
      <c r="D33" s="101"/>
      <c r="E33" s="101"/>
    </row>
    <row r="34" spans="1:5" x14ac:dyDescent="0.25">
      <c r="A34" s="25"/>
      <c r="B34" s="25"/>
      <c r="C34" s="25"/>
      <c r="D34" s="25"/>
      <c r="E34" s="25"/>
    </row>
  </sheetData>
  <mergeCells count="24">
    <mergeCell ref="E26:E27"/>
    <mergeCell ref="C9:D9"/>
    <mergeCell ref="C12:D12"/>
    <mergeCell ref="C13:C15"/>
    <mergeCell ref="E13:E15"/>
    <mergeCell ref="C16:C18"/>
    <mergeCell ref="E16:E18"/>
    <mergeCell ref="A10:E10"/>
    <mergeCell ref="H27:J27"/>
    <mergeCell ref="C28:D28"/>
    <mergeCell ref="H28:J28"/>
    <mergeCell ref="A31:E33"/>
    <mergeCell ref="C29:D29"/>
    <mergeCell ref="A13:A28"/>
    <mergeCell ref="F26:G26"/>
    <mergeCell ref="H26:J26"/>
    <mergeCell ref="C19:C21"/>
    <mergeCell ref="E19:E21"/>
    <mergeCell ref="E22:E23"/>
    <mergeCell ref="E24:E25"/>
    <mergeCell ref="B13:B28"/>
    <mergeCell ref="C22:C23"/>
    <mergeCell ref="C24:C25"/>
    <mergeCell ref="C26:D27"/>
  </mergeCells>
  <pageMargins left="0" right="0" top="0.35433070866141736" bottom="0.35433070866141736" header="0.11811023622047245" footer="0.11811023622047245"/>
  <pageSetup paperSize="9" scale="94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1"/>
  <sheetViews>
    <sheetView topLeftCell="A16" workbookViewId="0">
      <selection activeCell="D24" sqref="D24"/>
    </sheetView>
  </sheetViews>
  <sheetFormatPr baseColWidth="10" defaultColWidth="11.453125" defaultRowHeight="12.5" x14ac:dyDescent="0.25"/>
  <cols>
    <col min="1" max="1" width="11.81640625" style="7" customWidth="1"/>
    <col min="2" max="2" width="20.7265625" style="7" customWidth="1"/>
    <col min="3" max="3" width="26.7265625" style="7" customWidth="1"/>
    <col min="4" max="4" width="76.26953125" style="7" customWidth="1"/>
    <col min="5" max="5" width="21.7265625" style="7" customWidth="1"/>
    <col min="6" max="16384" width="11.453125" style="7"/>
  </cols>
  <sheetData>
    <row r="1" spans="1:5" x14ac:dyDescent="0.25">
      <c r="A1" s="12"/>
      <c r="B1" s="12"/>
      <c r="C1" s="12"/>
      <c r="D1" s="12"/>
      <c r="E1" s="12"/>
    </row>
    <row r="2" spans="1:5" x14ac:dyDescent="0.25">
      <c r="A2" s="12"/>
      <c r="B2" s="12"/>
      <c r="C2" s="12"/>
      <c r="D2" s="12"/>
      <c r="E2" s="12"/>
    </row>
    <row r="3" spans="1:5" ht="14" x14ac:dyDescent="0.3">
      <c r="A3" s="12"/>
      <c r="B3" s="12"/>
      <c r="C3" s="12"/>
      <c r="D3" s="18"/>
      <c r="E3" s="45" t="s">
        <v>189</v>
      </c>
    </row>
    <row r="4" spans="1:5" x14ac:dyDescent="0.25">
      <c r="A4" s="12"/>
      <c r="B4" s="12"/>
      <c r="C4" s="12"/>
      <c r="D4" s="12"/>
      <c r="E4" s="12"/>
    </row>
    <row r="5" spans="1:5" x14ac:dyDescent="0.25">
      <c r="A5" s="12"/>
      <c r="B5" s="12"/>
      <c r="C5" s="12"/>
      <c r="D5" s="12"/>
      <c r="E5" s="12"/>
    </row>
    <row r="6" spans="1:5" x14ac:dyDescent="0.25">
      <c r="A6" s="12"/>
      <c r="B6" s="12"/>
      <c r="C6" s="12"/>
      <c r="D6" s="12"/>
      <c r="E6" s="12"/>
    </row>
    <row r="7" spans="1:5" x14ac:dyDescent="0.25">
      <c r="A7" s="12"/>
      <c r="B7" s="12"/>
      <c r="C7" s="12"/>
      <c r="D7" s="12"/>
      <c r="E7" s="12"/>
    </row>
    <row r="8" spans="1:5" ht="14" x14ac:dyDescent="0.25">
      <c r="A8" s="12"/>
      <c r="B8" s="13"/>
      <c r="C8" s="49" t="s">
        <v>0</v>
      </c>
      <c r="D8" s="14"/>
      <c r="E8" s="14"/>
    </row>
    <row r="9" spans="1:5" x14ac:dyDescent="0.25">
      <c r="A9" s="12"/>
      <c r="B9" s="12"/>
      <c r="C9" s="109"/>
      <c r="D9" s="109"/>
      <c r="E9" s="12"/>
    </row>
    <row r="10" spans="1:5" ht="22.5" x14ac:dyDescent="0.25">
      <c r="A10" s="65" t="s">
        <v>61</v>
      </c>
      <c r="B10" s="65"/>
      <c r="C10" s="65"/>
      <c r="D10" s="65"/>
      <c r="E10" s="65"/>
    </row>
    <row r="12" spans="1:5" ht="41.25" customHeight="1" x14ac:dyDescent="0.25">
      <c r="A12" s="43" t="s">
        <v>1</v>
      </c>
      <c r="B12" s="43" t="s">
        <v>2</v>
      </c>
      <c r="C12" s="74" t="s">
        <v>6</v>
      </c>
      <c r="D12" s="75"/>
      <c r="E12" s="44" t="s">
        <v>99</v>
      </c>
    </row>
    <row r="13" spans="1:5" ht="12.75" customHeight="1" x14ac:dyDescent="0.25">
      <c r="A13" s="119">
        <v>32419</v>
      </c>
      <c r="B13" s="118" t="s">
        <v>62</v>
      </c>
      <c r="C13" s="114" t="s">
        <v>63</v>
      </c>
      <c r="D13" s="26" t="s">
        <v>138</v>
      </c>
      <c r="E13" s="110">
        <v>15</v>
      </c>
    </row>
    <row r="14" spans="1:5" x14ac:dyDescent="0.25">
      <c r="A14" s="119"/>
      <c r="B14" s="118"/>
      <c r="C14" s="115"/>
      <c r="D14" s="27" t="s">
        <v>64</v>
      </c>
      <c r="E14" s="117"/>
    </row>
    <row r="15" spans="1:5" x14ac:dyDescent="0.25">
      <c r="A15" s="119"/>
      <c r="B15" s="118"/>
      <c r="C15" s="116"/>
      <c r="D15" s="26" t="s">
        <v>65</v>
      </c>
      <c r="E15" s="111"/>
    </row>
    <row r="16" spans="1:5" x14ac:dyDescent="0.25">
      <c r="A16" s="119"/>
      <c r="B16" s="118"/>
      <c r="C16" s="114" t="s">
        <v>141</v>
      </c>
      <c r="D16" s="33" t="s">
        <v>66</v>
      </c>
      <c r="E16" s="110">
        <v>15</v>
      </c>
    </row>
    <row r="17" spans="1:5" x14ac:dyDescent="0.25">
      <c r="A17" s="119"/>
      <c r="B17" s="118"/>
      <c r="C17" s="115"/>
      <c r="D17" s="26" t="s">
        <v>67</v>
      </c>
      <c r="E17" s="117"/>
    </row>
    <row r="18" spans="1:5" x14ac:dyDescent="0.25">
      <c r="A18" s="119"/>
      <c r="B18" s="118"/>
      <c r="C18" s="116"/>
      <c r="D18" s="7" t="s">
        <v>218</v>
      </c>
      <c r="E18" s="111"/>
    </row>
    <row r="19" spans="1:5" x14ac:dyDescent="0.25">
      <c r="A19" s="119"/>
      <c r="B19" s="118"/>
      <c r="C19" s="120" t="s">
        <v>142</v>
      </c>
      <c r="D19" s="63" t="s">
        <v>143</v>
      </c>
      <c r="E19" s="110">
        <v>10</v>
      </c>
    </row>
    <row r="20" spans="1:5" x14ac:dyDescent="0.25">
      <c r="A20" s="119"/>
      <c r="B20" s="118"/>
      <c r="C20" s="121"/>
      <c r="D20" s="63" t="s">
        <v>144</v>
      </c>
      <c r="E20" s="111"/>
    </row>
    <row r="21" spans="1:5" x14ac:dyDescent="0.25">
      <c r="A21" s="119"/>
      <c r="B21" s="118"/>
      <c r="C21" s="83" t="s">
        <v>20</v>
      </c>
      <c r="D21" s="42" t="s">
        <v>57</v>
      </c>
      <c r="E21" s="110">
        <v>5</v>
      </c>
    </row>
    <row r="22" spans="1:5" x14ac:dyDescent="0.25">
      <c r="A22" s="119"/>
      <c r="B22" s="118"/>
      <c r="C22" s="85"/>
      <c r="D22" s="48" t="s">
        <v>101</v>
      </c>
      <c r="E22" s="111"/>
    </row>
    <row r="23" spans="1:5" ht="23.25" customHeight="1" x14ac:dyDescent="0.25">
      <c r="A23" s="119"/>
      <c r="B23" s="118"/>
      <c r="C23" s="83" t="s">
        <v>45</v>
      </c>
      <c r="D23" s="41" t="s">
        <v>59</v>
      </c>
      <c r="E23" s="93">
        <v>4</v>
      </c>
    </row>
    <row r="24" spans="1:5" ht="25.5" customHeight="1" x14ac:dyDescent="0.25">
      <c r="A24" s="119"/>
      <c r="B24" s="118"/>
      <c r="C24" s="85"/>
      <c r="D24" s="41" t="s">
        <v>95</v>
      </c>
      <c r="E24" s="94"/>
    </row>
    <row r="25" spans="1:5" ht="21.75" customHeight="1" x14ac:dyDescent="0.25">
      <c r="A25" s="32"/>
      <c r="B25" s="32"/>
      <c r="C25" s="112" t="s">
        <v>7</v>
      </c>
      <c r="D25" s="113"/>
      <c r="E25" s="64">
        <f>SUM(E13:E24)</f>
        <v>49</v>
      </c>
    </row>
    <row r="26" spans="1:5" ht="13" x14ac:dyDescent="0.25">
      <c r="A26" s="32"/>
      <c r="B26" s="32"/>
      <c r="C26" s="36"/>
      <c r="D26" s="36"/>
      <c r="E26" s="32"/>
    </row>
    <row r="27" spans="1:5" ht="13" x14ac:dyDescent="0.25">
      <c r="A27" s="32"/>
      <c r="B27" s="32"/>
      <c r="C27" s="36"/>
      <c r="D27" s="36"/>
      <c r="E27" s="32"/>
    </row>
    <row r="28" spans="1:5" ht="13" x14ac:dyDescent="0.25">
      <c r="A28" s="32"/>
      <c r="B28" s="32"/>
      <c r="C28" s="36"/>
      <c r="D28" s="36"/>
      <c r="E28" s="32"/>
    </row>
    <row r="29" spans="1:5" ht="25.5" customHeight="1" x14ac:dyDescent="0.25">
      <c r="A29" s="101" t="s">
        <v>9</v>
      </c>
      <c r="B29" s="101"/>
      <c r="C29" s="101"/>
      <c r="D29" s="101"/>
      <c r="E29" s="101"/>
    </row>
    <row r="30" spans="1:5" ht="12.75" customHeight="1" x14ac:dyDescent="0.25">
      <c r="A30" s="101"/>
      <c r="B30" s="101"/>
      <c r="C30" s="101"/>
      <c r="D30" s="101"/>
      <c r="E30" s="101"/>
    </row>
    <row r="31" spans="1:5" ht="12.75" customHeight="1" x14ac:dyDescent="0.25">
      <c r="A31" s="101"/>
      <c r="B31" s="101"/>
      <c r="C31" s="101"/>
      <c r="D31" s="101"/>
      <c r="E31" s="101"/>
    </row>
  </sheetData>
  <mergeCells count="17">
    <mergeCell ref="C19:C20"/>
    <mergeCell ref="E19:E20"/>
    <mergeCell ref="A29:E31"/>
    <mergeCell ref="C9:D9"/>
    <mergeCell ref="C25:D25"/>
    <mergeCell ref="C21:C22"/>
    <mergeCell ref="E21:E22"/>
    <mergeCell ref="C13:C15"/>
    <mergeCell ref="E13:E15"/>
    <mergeCell ref="C16:C18"/>
    <mergeCell ref="E16:E18"/>
    <mergeCell ref="A10:E10"/>
    <mergeCell ref="C23:C24"/>
    <mergeCell ref="E23:E24"/>
    <mergeCell ref="B13:B24"/>
    <mergeCell ref="A13:A24"/>
    <mergeCell ref="C12:D12"/>
  </mergeCells>
  <pageMargins left="0.7" right="0.7" top="0.75" bottom="0.75" header="0.3" footer="0.3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9"/>
  <sheetViews>
    <sheetView topLeftCell="A13" workbookViewId="0">
      <selection activeCell="D31" sqref="D31"/>
    </sheetView>
  </sheetViews>
  <sheetFormatPr baseColWidth="10" defaultColWidth="11.453125" defaultRowHeight="12.5" x14ac:dyDescent="0.25"/>
  <cols>
    <col min="1" max="1" width="11.81640625" style="7" customWidth="1"/>
    <col min="2" max="2" width="20.7265625" style="7" customWidth="1"/>
    <col min="3" max="3" width="26.7265625" style="7" customWidth="1"/>
    <col min="4" max="4" width="74.453125" style="7" customWidth="1"/>
    <col min="5" max="5" width="20.453125" style="7" customWidth="1"/>
    <col min="6" max="16384" width="11.453125" style="7"/>
  </cols>
  <sheetData>
    <row r="1" spans="1:7" x14ac:dyDescent="0.25">
      <c r="A1" s="6"/>
      <c r="B1" s="6"/>
      <c r="C1" s="6"/>
      <c r="D1" s="6"/>
      <c r="E1" s="6"/>
      <c r="F1" s="6"/>
      <c r="G1" s="6"/>
    </row>
    <row r="2" spans="1:7" x14ac:dyDescent="0.25">
      <c r="A2" s="6"/>
      <c r="B2" s="6"/>
      <c r="C2" s="6"/>
      <c r="D2" s="6"/>
      <c r="E2" s="6"/>
      <c r="F2" s="6"/>
      <c r="G2" s="6"/>
    </row>
    <row r="3" spans="1:7" ht="14" x14ac:dyDescent="0.3">
      <c r="A3" s="6"/>
      <c r="B3" s="6"/>
      <c r="C3" s="6"/>
      <c r="D3" s="6"/>
      <c r="E3" s="45" t="s">
        <v>189</v>
      </c>
      <c r="F3" s="6"/>
      <c r="G3" s="6"/>
    </row>
    <row r="4" spans="1:7" x14ac:dyDescent="0.25">
      <c r="A4" s="6"/>
      <c r="B4" s="6"/>
      <c r="C4" s="6"/>
      <c r="D4" s="6"/>
      <c r="E4" s="6"/>
      <c r="F4" s="6"/>
      <c r="G4" s="6"/>
    </row>
    <row r="5" spans="1:7" x14ac:dyDescent="0.25">
      <c r="A5" s="6"/>
      <c r="B5" s="6"/>
      <c r="C5" s="6"/>
      <c r="D5" s="6"/>
      <c r="E5" s="6"/>
      <c r="F5" s="6"/>
      <c r="G5" s="6"/>
    </row>
    <row r="6" spans="1:7" x14ac:dyDescent="0.25">
      <c r="A6" s="6"/>
      <c r="B6" s="6"/>
      <c r="C6" s="6"/>
      <c r="D6" s="6"/>
      <c r="E6" s="6"/>
      <c r="F6" s="6"/>
      <c r="G6" s="6"/>
    </row>
    <row r="7" spans="1:7" ht="12.75" customHeight="1" x14ac:dyDescent="0.25">
      <c r="A7" s="8"/>
      <c r="B7" s="8"/>
      <c r="C7" s="8"/>
      <c r="D7" s="8"/>
      <c r="E7" s="8"/>
      <c r="F7" s="8"/>
      <c r="G7" s="8"/>
    </row>
    <row r="8" spans="1:7" ht="14" x14ac:dyDescent="0.25">
      <c r="A8" s="6"/>
      <c r="C8" s="46" t="s">
        <v>0</v>
      </c>
      <c r="D8" s="10"/>
      <c r="E8" s="10"/>
      <c r="F8" s="6"/>
      <c r="G8" s="6"/>
    </row>
    <row r="9" spans="1:7" x14ac:dyDescent="0.25">
      <c r="A9" s="6"/>
      <c r="B9" s="6"/>
      <c r="C9" s="122"/>
      <c r="D9" s="122"/>
      <c r="E9" s="6"/>
      <c r="F9" s="6"/>
      <c r="G9" s="6"/>
    </row>
    <row r="10" spans="1:7" ht="22.5" x14ac:dyDescent="0.25">
      <c r="A10" s="65" t="s">
        <v>68</v>
      </c>
      <c r="B10" s="65"/>
      <c r="C10" s="65"/>
      <c r="D10" s="65"/>
      <c r="E10" s="65"/>
      <c r="F10" s="6"/>
      <c r="G10" s="6"/>
    </row>
    <row r="11" spans="1:7" x14ac:dyDescent="0.25">
      <c r="A11" s="6"/>
      <c r="B11" s="6"/>
      <c r="C11" s="6"/>
      <c r="D11" s="6"/>
      <c r="E11" s="6"/>
      <c r="F11" s="6"/>
      <c r="G11" s="6"/>
    </row>
    <row r="12" spans="1:7" ht="28" x14ac:dyDescent="0.25">
      <c r="A12" s="43" t="s">
        <v>1</v>
      </c>
      <c r="B12" s="43" t="s">
        <v>2</v>
      </c>
      <c r="C12" s="74" t="s">
        <v>3</v>
      </c>
      <c r="D12" s="75"/>
      <c r="E12" s="44" t="s">
        <v>99</v>
      </c>
      <c r="F12" s="6"/>
      <c r="G12" s="6"/>
    </row>
    <row r="13" spans="1:7" ht="12.75" customHeight="1" x14ac:dyDescent="0.25">
      <c r="A13" s="73" t="s">
        <v>69</v>
      </c>
      <c r="B13" s="73" t="s">
        <v>70</v>
      </c>
      <c r="C13" s="76" t="s">
        <v>71</v>
      </c>
      <c r="D13" s="20" t="s">
        <v>72</v>
      </c>
      <c r="E13" s="125">
        <v>10</v>
      </c>
      <c r="F13" s="6"/>
      <c r="G13" s="6"/>
    </row>
    <row r="14" spans="1:7" x14ac:dyDescent="0.25">
      <c r="A14" s="73"/>
      <c r="B14" s="73"/>
      <c r="C14" s="76"/>
      <c r="D14" s="21" t="s">
        <v>187</v>
      </c>
      <c r="E14" s="125"/>
      <c r="F14" s="6"/>
      <c r="G14" s="6"/>
    </row>
    <row r="15" spans="1:7" x14ac:dyDescent="0.25">
      <c r="A15" s="73"/>
      <c r="B15" s="73"/>
      <c r="C15" s="76"/>
      <c r="D15" s="20" t="s">
        <v>73</v>
      </c>
      <c r="E15" s="125"/>
      <c r="F15" s="6"/>
      <c r="G15" s="6"/>
    </row>
    <row r="16" spans="1:7" x14ac:dyDescent="0.25">
      <c r="A16" s="73"/>
      <c r="B16" s="73"/>
      <c r="C16" s="76" t="s">
        <v>74</v>
      </c>
      <c r="D16" s="31" t="s">
        <v>75</v>
      </c>
      <c r="E16" s="125">
        <v>7</v>
      </c>
      <c r="F16" s="6"/>
      <c r="G16" s="6"/>
    </row>
    <row r="17" spans="1:7" x14ac:dyDescent="0.25">
      <c r="A17" s="73"/>
      <c r="B17" s="73"/>
      <c r="C17" s="76"/>
      <c r="D17" s="31" t="s">
        <v>219</v>
      </c>
      <c r="E17" s="125"/>
      <c r="F17" s="6"/>
      <c r="G17" s="6"/>
    </row>
    <row r="18" spans="1:7" x14ac:dyDescent="0.25">
      <c r="A18" s="73"/>
      <c r="B18" s="73"/>
      <c r="C18" s="76"/>
      <c r="D18" s="31" t="s">
        <v>76</v>
      </c>
      <c r="E18" s="125"/>
      <c r="F18" s="6"/>
      <c r="G18" s="6"/>
    </row>
    <row r="19" spans="1:7" x14ac:dyDescent="0.25">
      <c r="A19" s="73"/>
      <c r="B19" s="73"/>
      <c r="C19" s="76" t="s">
        <v>77</v>
      </c>
      <c r="D19" s="31" t="s">
        <v>78</v>
      </c>
      <c r="E19" s="125">
        <v>7</v>
      </c>
      <c r="F19" s="6"/>
      <c r="G19" s="6"/>
    </row>
    <row r="20" spans="1:7" x14ac:dyDescent="0.25">
      <c r="A20" s="73"/>
      <c r="B20" s="73"/>
      <c r="C20" s="76"/>
      <c r="D20" s="31" t="s">
        <v>188</v>
      </c>
      <c r="E20" s="125"/>
      <c r="F20" s="6"/>
      <c r="G20" s="6"/>
    </row>
    <row r="21" spans="1:7" x14ac:dyDescent="0.25">
      <c r="A21" s="73"/>
      <c r="B21" s="73"/>
      <c r="C21" s="76"/>
      <c r="D21" s="31" t="s">
        <v>79</v>
      </c>
      <c r="E21" s="125"/>
      <c r="F21" s="6"/>
      <c r="G21" s="6"/>
    </row>
    <row r="22" spans="1:7" x14ac:dyDescent="0.25">
      <c r="A22" s="73"/>
      <c r="B22" s="73"/>
      <c r="C22" s="76" t="s">
        <v>80</v>
      </c>
      <c r="D22" s="20" t="s">
        <v>81</v>
      </c>
      <c r="E22" s="125">
        <v>7</v>
      </c>
      <c r="F22" s="6"/>
      <c r="G22" s="6"/>
    </row>
    <row r="23" spans="1:7" x14ac:dyDescent="0.25">
      <c r="A23" s="73"/>
      <c r="B23" s="73"/>
      <c r="C23" s="76"/>
      <c r="D23" s="20" t="s">
        <v>82</v>
      </c>
      <c r="E23" s="125"/>
      <c r="F23" s="6"/>
      <c r="G23" s="6"/>
    </row>
    <row r="24" spans="1:7" ht="22.5" customHeight="1" x14ac:dyDescent="0.25">
      <c r="A24" s="73"/>
      <c r="B24" s="73"/>
      <c r="C24" s="67" t="s">
        <v>83</v>
      </c>
      <c r="D24" s="50" t="s">
        <v>84</v>
      </c>
      <c r="E24" s="123">
        <v>7</v>
      </c>
      <c r="F24" s="6"/>
      <c r="G24" s="6"/>
    </row>
    <row r="25" spans="1:7" ht="22.5" customHeight="1" x14ac:dyDescent="0.25">
      <c r="A25" s="73"/>
      <c r="B25" s="73"/>
      <c r="C25" s="68"/>
      <c r="D25" s="50" t="s">
        <v>85</v>
      </c>
      <c r="E25" s="124"/>
      <c r="F25" s="6"/>
      <c r="G25" s="6"/>
    </row>
    <row r="26" spans="1:7" x14ac:dyDescent="0.25">
      <c r="A26" s="73"/>
      <c r="B26" s="73"/>
      <c r="C26" s="67" t="s">
        <v>86</v>
      </c>
      <c r="D26" s="50" t="s">
        <v>87</v>
      </c>
      <c r="E26" s="123">
        <v>5</v>
      </c>
      <c r="F26" s="6"/>
      <c r="G26" s="6"/>
    </row>
    <row r="27" spans="1:7" x14ac:dyDescent="0.25">
      <c r="A27" s="73"/>
      <c r="B27" s="73"/>
      <c r="C27" s="68"/>
      <c r="D27" s="50" t="s">
        <v>88</v>
      </c>
      <c r="E27" s="124"/>
      <c r="F27" s="6"/>
      <c r="G27" s="6"/>
    </row>
    <row r="28" spans="1:7" x14ac:dyDescent="0.25">
      <c r="A28" s="73"/>
      <c r="B28" s="73"/>
      <c r="C28" s="83" t="s">
        <v>20</v>
      </c>
      <c r="D28" s="42" t="s">
        <v>44</v>
      </c>
      <c r="E28" s="123">
        <v>3</v>
      </c>
      <c r="F28" s="6"/>
      <c r="G28" s="6"/>
    </row>
    <row r="29" spans="1:7" x14ac:dyDescent="0.25">
      <c r="A29" s="73"/>
      <c r="B29" s="73"/>
      <c r="C29" s="85"/>
      <c r="D29" s="48" t="s">
        <v>101</v>
      </c>
      <c r="E29" s="124"/>
      <c r="F29" s="6"/>
      <c r="G29" s="6"/>
    </row>
    <row r="30" spans="1:7" ht="25.5" customHeight="1" x14ac:dyDescent="0.25">
      <c r="A30" s="73"/>
      <c r="B30" s="73"/>
      <c r="C30" s="83" t="s">
        <v>45</v>
      </c>
      <c r="D30" s="41" t="s">
        <v>102</v>
      </c>
      <c r="E30" s="123">
        <v>3</v>
      </c>
      <c r="F30" s="6"/>
      <c r="G30" s="6"/>
    </row>
    <row r="31" spans="1:7" ht="22.5" customHeight="1" x14ac:dyDescent="0.25">
      <c r="A31" s="73"/>
      <c r="B31" s="73"/>
      <c r="C31" s="85"/>
      <c r="D31" s="41" t="s">
        <v>100</v>
      </c>
      <c r="E31" s="124"/>
      <c r="F31" s="6"/>
      <c r="G31" s="6"/>
    </row>
    <row r="32" spans="1:7" ht="21.75" customHeight="1" x14ac:dyDescent="0.25">
      <c r="A32" s="6"/>
      <c r="B32" s="6"/>
      <c r="C32" s="78" t="s">
        <v>4</v>
      </c>
      <c r="D32" s="78"/>
      <c r="E32" s="16">
        <f>SUM(E13:E31)</f>
        <v>49</v>
      </c>
    </row>
    <row r="33" spans="1:5" x14ac:dyDescent="0.25">
      <c r="A33" s="11"/>
      <c r="B33" s="11"/>
      <c r="C33" s="11"/>
      <c r="D33" s="11"/>
      <c r="E33" s="11"/>
    </row>
    <row r="34" spans="1:5" ht="12.75" customHeight="1" x14ac:dyDescent="0.25"/>
    <row r="35" spans="1:5" ht="12.75" customHeight="1" x14ac:dyDescent="0.3">
      <c r="A35" s="28"/>
    </row>
    <row r="36" spans="1:5" ht="22.5" customHeight="1" x14ac:dyDescent="0.25">
      <c r="A36" s="101" t="s">
        <v>184</v>
      </c>
      <c r="B36" s="101"/>
      <c r="C36" s="101"/>
      <c r="D36" s="101"/>
      <c r="E36" s="101"/>
    </row>
    <row r="37" spans="1:5" ht="12.75" customHeight="1" x14ac:dyDescent="0.25">
      <c r="A37" s="101"/>
      <c r="B37" s="101"/>
      <c r="C37" s="101"/>
      <c r="D37" s="101"/>
      <c r="E37" s="101"/>
    </row>
    <row r="38" spans="1:5" ht="12.75" customHeight="1" x14ac:dyDescent="0.25">
      <c r="A38" s="101"/>
      <c r="B38" s="101"/>
      <c r="C38" s="101"/>
      <c r="D38" s="101"/>
      <c r="E38" s="101"/>
    </row>
    <row r="39" spans="1:5" ht="12.75" customHeight="1" x14ac:dyDescent="0.25"/>
  </sheetData>
  <mergeCells count="23">
    <mergeCell ref="A36:E38"/>
    <mergeCell ref="E13:E15"/>
    <mergeCell ref="C16:C18"/>
    <mergeCell ref="E16:E18"/>
    <mergeCell ref="C22:C23"/>
    <mergeCell ref="E22:E23"/>
    <mergeCell ref="C19:C21"/>
    <mergeCell ref="E19:E21"/>
    <mergeCell ref="C32:D32"/>
    <mergeCell ref="C24:C25"/>
    <mergeCell ref="C26:C27"/>
    <mergeCell ref="C28:C29"/>
    <mergeCell ref="C30:C31"/>
    <mergeCell ref="E26:E27"/>
    <mergeCell ref="E28:E29"/>
    <mergeCell ref="E30:E31"/>
    <mergeCell ref="C9:D9"/>
    <mergeCell ref="C12:D12"/>
    <mergeCell ref="C13:C15"/>
    <mergeCell ref="A10:E10"/>
    <mergeCell ref="B13:B31"/>
    <mergeCell ref="A13:A31"/>
    <mergeCell ref="E24:E2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4ECE9-2059-4D64-B354-36982F56D6CE}">
  <sheetPr>
    <pageSetUpPr fitToPage="1"/>
  </sheetPr>
  <dimension ref="A1:J39"/>
  <sheetViews>
    <sheetView topLeftCell="A31" workbookViewId="0">
      <selection activeCell="C31" sqref="C31:D31"/>
    </sheetView>
  </sheetViews>
  <sheetFormatPr baseColWidth="10" defaultColWidth="11.453125" defaultRowHeight="12.5" x14ac:dyDescent="0.25"/>
  <cols>
    <col min="1" max="1" width="11.81640625" style="7" customWidth="1"/>
    <col min="2" max="2" width="18.26953125" style="7" customWidth="1"/>
    <col min="3" max="3" width="29.453125" style="7" customWidth="1"/>
    <col min="4" max="4" width="67.26953125" style="7" customWidth="1"/>
    <col min="5" max="5" width="21.81640625" style="7" customWidth="1"/>
    <col min="6" max="9" width="11.453125" style="7"/>
    <col min="10" max="10" width="13.453125" style="7" customWidth="1"/>
    <col min="11" max="16384" width="11.453125" style="7"/>
  </cols>
  <sheetData>
    <row r="1" spans="1:5" x14ac:dyDescent="0.25">
      <c r="A1" s="6"/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3" spans="1:5" ht="14" x14ac:dyDescent="0.3">
      <c r="A3" s="6"/>
      <c r="B3" s="6"/>
      <c r="C3" s="6"/>
      <c r="D3" s="51"/>
      <c r="E3" s="45" t="s">
        <v>189</v>
      </c>
    </row>
    <row r="4" spans="1:5" ht="13" x14ac:dyDescent="0.3">
      <c r="A4" s="6"/>
      <c r="B4" s="9"/>
      <c r="C4" s="6"/>
      <c r="D4" s="6"/>
      <c r="E4" s="6"/>
    </row>
    <row r="5" spans="1:5" ht="14" x14ac:dyDescent="0.3">
      <c r="A5" s="6"/>
      <c r="B5" s="6"/>
      <c r="C5" s="46" t="s">
        <v>0</v>
      </c>
      <c r="D5" s="24"/>
      <c r="E5" s="24"/>
    </row>
    <row r="6" spans="1:5" x14ac:dyDescent="0.25">
      <c r="A6" s="6"/>
      <c r="B6" s="6"/>
      <c r="C6" s="15"/>
      <c r="D6" s="15"/>
      <c r="E6" s="6"/>
    </row>
    <row r="7" spans="1:5" ht="22.5" x14ac:dyDescent="0.25">
      <c r="A7" s="65" t="s">
        <v>89</v>
      </c>
      <c r="B7" s="65"/>
      <c r="C7" s="65"/>
      <c r="D7" s="65"/>
      <c r="E7" s="65"/>
    </row>
    <row r="8" spans="1:5" ht="14" x14ac:dyDescent="0.25">
      <c r="A8" s="52"/>
      <c r="B8" s="52"/>
      <c r="C8" s="52"/>
      <c r="D8" s="52"/>
      <c r="E8" s="6"/>
    </row>
    <row r="9" spans="1:5" ht="28" x14ac:dyDescent="0.25">
      <c r="A9" s="43" t="s">
        <v>1</v>
      </c>
      <c r="B9" s="43" t="s">
        <v>2</v>
      </c>
      <c r="C9" s="74" t="s">
        <v>3</v>
      </c>
      <c r="D9" s="75"/>
      <c r="E9" s="44" t="s">
        <v>119</v>
      </c>
    </row>
    <row r="10" spans="1:5" x14ac:dyDescent="0.25">
      <c r="A10" s="73" t="s">
        <v>104</v>
      </c>
      <c r="B10" s="73" t="s">
        <v>151</v>
      </c>
      <c r="C10" s="76" t="s">
        <v>105</v>
      </c>
      <c r="D10" s="20" t="s">
        <v>120</v>
      </c>
      <c r="E10" s="73">
        <v>8</v>
      </c>
    </row>
    <row r="11" spans="1:5" x14ac:dyDescent="0.25">
      <c r="A11" s="73"/>
      <c r="B11" s="73"/>
      <c r="C11" s="76"/>
      <c r="D11" s="20" t="s">
        <v>121</v>
      </c>
      <c r="E11" s="73"/>
    </row>
    <row r="12" spans="1:5" x14ac:dyDescent="0.25">
      <c r="A12" s="73"/>
      <c r="B12" s="73"/>
      <c r="C12" s="76"/>
      <c r="D12" s="20" t="s">
        <v>122</v>
      </c>
      <c r="E12" s="73"/>
    </row>
    <row r="13" spans="1:5" x14ac:dyDescent="0.25">
      <c r="A13" s="73"/>
      <c r="B13" s="73"/>
      <c r="C13" s="67" t="s">
        <v>106</v>
      </c>
      <c r="D13" s="20" t="s">
        <v>123</v>
      </c>
      <c r="E13" s="69">
        <v>7</v>
      </c>
    </row>
    <row r="14" spans="1:5" x14ac:dyDescent="0.25">
      <c r="A14" s="73"/>
      <c r="B14" s="73"/>
      <c r="C14" s="80"/>
      <c r="D14" s="20" t="s">
        <v>124</v>
      </c>
      <c r="E14" s="81"/>
    </row>
    <row r="15" spans="1:5" x14ac:dyDescent="0.25">
      <c r="A15" s="73"/>
      <c r="B15" s="73"/>
      <c r="C15" s="68"/>
      <c r="D15" s="20" t="s">
        <v>125</v>
      </c>
      <c r="E15" s="70"/>
    </row>
    <row r="16" spans="1:5" x14ac:dyDescent="0.25">
      <c r="A16" s="73"/>
      <c r="B16" s="73"/>
      <c r="C16" s="67" t="s">
        <v>147</v>
      </c>
      <c r="D16" s="20" t="s">
        <v>126</v>
      </c>
      <c r="E16" s="69">
        <v>7</v>
      </c>
    </row>
    <row r="17" spans="1:10" x14ac:dyDescent="0.25">
      <c r="A17" s="73"/>
      <c r="B17" s="73"/>
      <c r="C17" s="80"/>
      <c r="D17" s="20" t="s">
        <v>127</v>
      </c>
      <c r="E17" s="81"/>
    </row>
    <row r="18" spans="1:10" x14ac:dyDescent="0.25">
      <c r="A18" s="73"/>
      <c r="B18" s="73"/>
      <c r="C18" s="68"/>
      <c r="D18" s="20" t="s">
        <v>128</v>
      </c>
      <c r="E18" s="70"/>
    </row>
    <row r="19" spans="1:10" x14ac:dyDescent="0.25">
      <c r="A19" s="73"/>
      <c r="B19" s="73"/>
      <c r="C19" s="76" t="s">
        <v>107</v>
      </c>
      <c r="D19" s="20" t="s">
        <v>129</v>
      </c>
      <c r="E19" s="73">
        <v>7</v>
      </c>
    </row>
    <row r="20" spans="1:10" x14ac:dyDescent="0.25">
      <c r="A20" s="73"/>
      <c r="B20" s="73"/>
      <c r="C20" s="76"/>
      <c r="D20" s="20" t="s">
        <v>130</v>
      </c>
      <c r="E20" s="73"/>
    </row>
    <row r="21" spans="1:10" x14ac:dyDescent="0.25">
      <c r="A21" s="73"/>
      <c r="B21" s="73"/>
      <c r="C21" s="76"/>
      <c r="D21" s="20" t="s">
        <v>131</v>
      </c>
      <c r="E21" s="73"/>
    </row>
    <row r="22" spans="1:10" x14ac:dyDescent="0.25">
      <c r="A22" s="73"/>
      <c r="B22" s="73"/>
      <c r="C22" s="67" t="s">
        <v>108</v>
      </c>
      <c r="D22" s="37" t="s">
        <v>132</v>
      </c>
      <c r="E22" s="69">
        <v>6</v>
      </c>
    </row>
    <row r="23" spans="1:10" x14ac:dyDescent="0.25">
      <c r="A23" s="73"/>
      <c r="B23" s="73"/>
      <c r="C23" s="80"/>
      <c r="D23" s="20" t="s">
        <v>133</v>
      </c>
      <c r="E23" s="81"/>
    </row>
    <row r="24" spans="1:10" x14ac:dyDescent="0.25">
      <c r="A24" s="73"/>
      <c r="B24" s="73"/>
      <c r="C24" s="68"/>
      <c r="D24" s="20" t="s">
        <v>134</v>
      </c>
      <c r="E24" s="70"/>
    </row>
    <row r="25" spans="1:10" x14ac:dyDescent="0.25">
      <c r="A25" s="73"/>
      <c r="B25" s="73"/>
      <c r="C25" s="67" t="s">
        <v>109</v>
      </c>
      <c r="D25" s="20" t="s">
        <v>135</v>
      </c>
      <c r="E25" s="69">
        <v>3</v>
      </c>
    </row>
    <row r="26" spans="1:10" x14ac:dyDescent="0.25">
      <c r="A26" s="73"/>
      <c r="B26" s="73"/>
      <c r="C26" s="68"/>
      <c r="D26" s="20" t="s">
        <v>103</v>
      </c>
      <c r="E26" s="70"/>
    </row>
    <row r="27" spans="1:10" ht="26.25" customHeight="1" x14ac:dyDescent="0.25">
      <c r="A27" s="73"/>
      <c r="B27" s="73"/>
      <c r="C27" s="83" t="s">
        <v>110</v>
      </c>
      <c r="D27" s="61" t="s">
        <v>136</v>
      </c>
      <c r="E27" s="123">
        <v>3</v>
      </c>
    </row>
    <row r="28" spans="1:10" ht="27" customHeight="1" x14ac:dyDescent="0.25">
      <c r="A28" s="73"/>
      <c r="B28" s="73"/>
      <c r="C28" s="85"/>
      <c r="D28" s="62" t="s">
        <v>137</v>
      </c>
      <c r="E28" s="124"/>
    </row>
    <row r="29" spans="1:10" ht="45.75" customHeight="1" x14ac:dyDescent="0.25">
      <c r="A29" s="73"/>
      <c r="B29" s="73"/>
      <c r="C29" s="103" t="s">
        <v>117</v>
      </c>
      <c r="D29" s="104"/>
      <c r="E29" s="107" t="s">
        <v>118</v>
      </c>
      <c r="F29" s="102" t="s">
        <v>111</v>
      </c>
      <c r="G29" s="102"/>
      <c r="H29" s="102" t="s">
        <v>112</v>
      </c>
      <c r="I29" s="102"/>
      <c r="J29" s="102"/>
    </row>
    <row r="30" spans="1:10" ht="15" customHeight="1" x14ac:dyDescent="0.25">
      <c r="A30" s="73"/>
      <c r="B30" s="73"/>
      <c r="C30" s="105"/>
      <c r="D30" s="106"/>
      <c r="E30" s="108"/>
      <c r="F30" s="56" t="s">
        <v>113</v>
      </c>
      <c r="G30" s="56" t="s">
        <v>114</v>
      </c>
      <c r="H30" s="95"/>
      <c r="I30" s="96"/>
      <c r="J30" s="97"/>
    </row>
    <row r="31" spans="1:10" ht="29.25" customHeight="1" x14ac:dyDescent="0.3">
      <c r="A31" s="73"/>
      <c r="B31" s="73"/>
      <c r="C31" s="98" t="s">
        <v>115</v>
      </c>
      <c r="D31" s="99"/>
      <c r="E31" s="57" t="s">
        <v>116</v>
      </c>
      <c r="F31" s="58"/>
      <c r="G31" s="58"/>
      <c r="H31" s="100"/>
      <c r="I31" s="100"/>
      <c r="J31" s="100"/>
    </row>
    <row r="32" spans="1:10" ht="21.75" customHeight="1" x14ac:dyDescent="0.25">
      <c r="C32" s="78" t="s">
        <v>7</v>
      </c>
      <c r="D32" s="78"/>
      <c r="E32" s="47">
        <v>49</v>
      </c>
    </row>
    <row r="33" spans="1:5" ht="14" x14ac:dyDescent="0.25">
      <c r="C33" s="59"/>
      <c r="D33" s="59"/>
      <c r="E33" s="60"/>
    </row>
    <row r="34" spans="1:5" ht="14" x14ac:dyDescent="0.25">
      <c r="C34" s="59"/>
      <c r="D34" s="59"/>
      <c r="E34" s="60"/>
    </row>
    <row r="35" spans="1:5" ht="14" x14ac:dyDescent="0.3">
      <c r="A35" s="28" t="s">
        <v>5</v>
      </c>
      <c r="B35" s="28"/>
      <c r="C35" s="28"/>
      <c r="D35" s="28"/>
      <c r="E35" s="28"/>
    </row>
    <row r="36" spans="1:5" ht="14" x14ac:dyDescent="0.3">
      <c r="A36" s="29"/>
      <c r="B36" s="29"/>
      <c r="C36" s="28"/>
      <c r="D36" s="28"/>
      <c r="E36" s="28"/>
    </row>
    <row r="37" spans="1:5" ht="15.75" customHeight="1" x14ac:dyDescent="0.25">
      <c r="A37" s="91" t="s">
        <v>8</v>
      </c>
      <c r="B37" s="91"/>
      <c r="C37" s="91"/>
      <c r="D37" s="91"/>
      <c r="E37" s="91"/>
    </row>
    <row r="38" spans="1:5" x14ac:dyDescent="0.25">
      <c r="A38" s="91"/>
      <c r="B38" s="91"/>
      <c r="C38" s="91"/>
      <c r="D38" s="91"/>
      <c r="E38" s="91"/>
    </row>
    <row r="39" spans="1:5" x14ac:dyDescent="0.25">
      <c r="A39" s="91"/>
      <c r="B39" s="91"/>
      <c r="C39" s="91"/>
      <c r="D39" s="91"/>
      <c r="E39" s="91"/>
    </row>
  </sheetData>
  <mergeCells count="27">
    <mergeCell ref="F29:G29"/>
    <mergeCell ref="H29:J29"/>
    <mergeCell ref="H31:J31"/>
    <mergeCell ref="C31:D31"/>
    <mergeCell ref="H30:J30"/>
    <mergeCell ref="C29:D30"/>
    <mergeCell ref="A37:E39"/>
    <mergeCell ref="C27:C28"/>
    <mergeCell ref="E27:E28"/>
    <mergeCell ref="E29:E30"/>
    <mergeCell ref="C32:D32"/>
    <mergeCell ref="A7:E7"/>
    <mergeCell ref="C9:D9"/>
    <mergeCell ref="A10:A31"/>
    <mergeCell ref="B10:B31"/>
    <mergeCell ref="C10:C12"/>
    <mergeCell ref="E10:E12"/>
    <mergeCell ref="C13:C15"/>
    <mergeCell ref="E13:E15"/>
    <mergeCell ref="C16:C18"/>
    <mergeCell ref="E16:E18"/>
    <mergeCell ref="C19:C21"/>
    <mergeCell ref="E19:E21"/>
    <mergeCell ref="C22:C24"/>
    <mergeCell ref="E22:E24"/>
    <mergeCell ref="C25:C26"/>
    <mergeCell ref="E25:E26"/>
  </mergeCells>
  <pageMargins left="0.7" right="0.7" top="0.75" bottom="0.75" header="0.3" footer="0.3"/>
  <pageSetup paperSize="9" scale="64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DCC8F-D873-4F6F-9544-0EE52DBE3F3C}">
  <sheetPr>
    <pageSetUpPr fitToPage="1"/>
  </sheetPr>
  <dimension ref="A1:E38"/>
  <sheetViews>
    <sheetView topLeftCell="A11" workbookViewId="0">
      <selection activeCell="D26" sqref="D26"/>
    </sheetView>
  </sheetViews>
  <sheetFormatPr baseColWidth="10" defaultColWidth="11.453125" defaultRowHeight="12.5" x14ac:dyDescent="0.25"/>
  <cols>
    <col min="1" max="1" width="11.81640625" style="7" customWidth="1"/>
    <col min="2" max="2" width="20.7265625" style="7" customWidth="1"/>
    <col min="3" max="3" width="26.7265625" style="7" customWidth="1"/>
    <col min="4" max="4" width="74.453125" style="7" customWidth="1"/>
    <col min="5" max="5" width="20.453125" style="7" customWidth="1"/>
    <col min="6" max="16384" width="11.453125" style="7"/>
  </cols>
  <sheetData>
    <row r="1" spans="1:5" x14ac:dyDescent="0.25">
      <c r="A1" s="6"/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3" spans="1:5" ht="14" x14ac:dyDescent="0.3">
      <c r="A3" s="6"/>
      <c r="B3" s="6"/>
      <c r="C3" s="6"/>
      <c r="D3" s="6"/>
      <c r="E3" s="45" t="s">
        <v>189</v>
      </c>
    </row>
    <row r="4" spans="1:5" x14ac:dyDescent="0.25">
      <c r="A4" s="6"/>
      <c r="B4" s="6"/>
      <c r="C4" s="6"/>
      <c r="D4" s="6"/>
      <c r="E4" s="6"/>
    </row>
    <row r="5" spans="1:5" x14ac:dyDescent="0.25">
      <c r="A5" s="6"/>
      <c r="B5" s="6"/>
      <c r="C5" s="6"/>
      <c r="D5" s="6"/>
      <c r="E5" s="6"/>
    </row>
    <row r="6" spans="1:5" x14ac:dyDescent="0.25">
      <c r="A6" s="6"/>
      <c r="B6" s="6"/>
      <c r="C6" s="6"/>
      <c r="D6" s="6"/>
      <c r="E6" s="6"/>
    </row>
    <row r="7" spans="1:5" ht="22.5" x14ac:dyDescent="0.25">
      <c r="A7" s="8"/>
      <c r="B7" s="8"/>
      <c r="C7" s="8"/>
      <c r="D7" s="8"/>
      <c r="E7" s="8"/>
    </row>
    <row r="8" spans="1:5" ht="14" x14ac:dyDescent="0.25">
      <c r="A8" s="6"/>
      <c r="C8" s="46" t="s">
        <v>0</v>
      </c>
      <c r="D8" s="10"/>
      <c r="E8" s="10"/>
    </row>
    <row r="9" spans="1:5" x14ac:dyDescent="0.25">
      <c r="A9" s="6"/>
      <c r="B9" s="6"/>
      <c r="C9" s="122"/>
      <c r="D9" s="122"/>
      <c r="E9" s="6"/>
    </row>
    <row r="10" spans="1:5" ht="22.5" x14ac:dyDescent="0.25">
      <c r="A10" s="65" t="s">
        <v>90</v>
      </c>
      <c r="B10" s="65"/>
      <c r="C10" s="65"/>
      <c r="D10" s="65"/>
      <c r="E10" s="65"/>
    </row>
    <row r="11" spans="1:5" x14ac:dyDescent="0.25">
      <c r="A11" s="6"/>
      <c r="B11" s="6"/>
      <c r="C11" s="6"/>
      <c r="D11" s="6"/>
      <c r="E11" s="6"/>
    </row>
    <row r="12" spans="1:5" ht="28" x14ac:dyDescent="0.25">
      <c r="A12" s="43" t="s">
        <v>1</v>
      </c>
      <c r="B12" s="43" t="s">
        <v>2</v>
      </c>
      <c r="C12" s="74" t="s">
        <v>3</v>
      </c>
      <c r="D12" s="75"/>
      <c r="E12" s="44" t="s">
        <v>163</v>
      </c>
    </row>
    <row r="13" spans="1:5" x14ac:dyDescent="0.25">
      <c r="A13" s="73">
        <v>39034</v>
      </c>
      <c r="B13" s="73" t="s">
        <v>152</v>
      </c>
      <c r="C13" s="76" t="s">
        <v>148</v>
      </c>
      <c r="D13" s="20" t="s">
        <v>153</v>
      </c>
      <c r="E13" s="73">
        <v>10</v>
      </c>
    </row>
    <row r="14" spans="1:5" x14ac:dyDescent="0.25">
      <c r="A14" s="73"/>
      <c r="B14" s="73"/>
      <c r="C14" s="76"/>
      <c r="D14" s="20" t="s">
        <v>154</v>
      </c>
      <c r="E14" s="73"/>
    </row>
    <row r="15" spans="1:5" x14ac:dyDescent="0.25">
      <c r="A15" s="73"/>
      <c r="B15" s="73"/>
      <c r="C15" s="76"/>
      <c r="D15" s="20" t="s">
        <v>122</v>
      </c>
      <c r="E15" s="73"/>
    </row>
    <row r="16" spans="1:5" x14ac:dyDescent="0.25">
      <c r="A16" s="73"/>
      <c r="B16" s="73"/>
      <c r="C16" s="67" t="s">
        <v>106</v>
      </c>
      <c r="D16" s="20" t="s">
        <v>145</v>
      </c>
      <c r="E16" s="69">
        <v>8</v>
      </c>
    </row>
    <row r="17" spans="1:5" x14ac:dyDescent="0.25">
      <c r="A17" s="73"/>
      <c r="B17" s="73"/>
      <c r="C17" s="80"/>
      <c r="D17" s="20" t="s">
        <v>155</v>
      </c>
      <c r="E17" s="81"/>
    </row>
    <row r="18" spans="1:5" x14ac:dyDescent="0.25">
      <c r="A18" s="73"/>
      <c r="B18" s="73"/>
      <c r="C18" s="68"/>
      <c r="D18" s="20" t="s">
        <v>125</v>
      </c>
      <c r="E18" s="70"/>
    </row>
    <row r="19" spans="1:5" x14ac:dyDescent="0.25">
      <c r="A19" s="73"/>
      <c r="B19" s="73"/>
      <c r="C19" s="67" t="s">
        <v>147</v>
      </c>
      <c r="D19" s="20" t="s">
        <v>156</v>
      </c>
      <c r="E19" s="69">
        <v>8</v>
      </c>
    </row>
    <row r="20" spans="1:5" x14ac:dyDescent="0.25">
      <c r="A20" s="73"/>
      <c r="B20" s="73"/>
      <c r="C20" s="80"/>
      <c r="D20" s="20" t="s">
        <v>157</v>
      </c>
      <c r="E20" s="81"/>
    </row>
    <row r="21" spans="1:5" x14ac:dyDescent="0.25">
      <c r="A21" s="73"/>
      <c r="B21" s="73"/>
      <c r="C21" s="68"/>
      <c r="D21" s="20" t="s">
        <v>128</v>
      </c>
      <c r="E21" s="70"/>
    </row>
    <row r="22" spans="1:5" x14ac:dyDescent="0.25">
      <c r="A22" s="73"/>
      <c r="B22" s="73"/>
      <c r="C22" s="76" t="s">
        <v>149</v>
      </c>
      <c r="D22" s="20" t="s">
        <v>158</v>
      </c>
      <c r="E22" s="73">
        <v>8</v>
      </c>
    </row>
    <row r="23" spans="1:5" x14ac:dyDescent="0.25">
      <c r="A23" s="73"/>
      <c r="B23" s="73"/>
      <c r="C23" s="76"/>
      <c r="D23" s="20" t="s">
        <v>159</v>
      </c>
      <c r="E23" s="73"/>
    </row>
    <row r="24" spans="1:5" x14ac:dyDescent="0.25">
      <c r="A24" s="73"/>
      <c r="B24" s="73"/>
      <c r="C24" s="76"/>
      <c r="D24" s="20" t="s">
        <v>131</v>
      </c>
      <c r="E24" s="73"/>
    </row>
    <row r="25" spans="1:5" x14ac:dyDescent="0.25">
      <c r="A25" s="73"/>
      <c r="B25" s="73"/>
      <c r="C25" s="67" t="s">
        <v>150</v>
      </c>
      <c r="D25" s="37" t="s">
        <v>160</v>
      </c>
      <c r="E25" s="69">
        <v>7</v>
      </c>
    </row>
    <row r="26" spans="1:5" x14ac:dyDescent="0.25">
      <c r="A26" s="73"/>
      <c r="B26" s="73"/>
      <c r="C26" s="80"/>
      <c r="D26" s="20" t="s">
        <v>161</v>
      </c>
      <c r="E26" s="81"/>
    </row>
    <row r="27" spans="1:5" x14ac:dyDescent="0.25">
      <c r="A27" s="73"/>
      <c r="B27" s="73"/>
      <c r="C27" s="68"/>
      <c r="D27" s="20" t="s">
        <v>134</v>
      </c>
      <c r="E27" s="70"/>
    </row>
    <row r="28" spans="1:5" x14ac:dyDescent="0.25">
      <c r="A28" s="73"/>
      <c r="B28" s="73"/>
      <c r="C28" s="67" t="s">
        <v>109</v>
      </c>
      <c r="D28" s="20" t="s">
        <v>162</v>
      </c>
      <c r="E28" s="69">
        <v>4</v>
      </c>
    </row>
    <row r="29" spans="1:5" x14ac:dyDescent="0.25">
      <c r="A29" s="73"/>
      <c r="B29" s="73"/>
      <c r="C29" s="68"/>
      <c r="D29" s="20" t="s">
        <v>103</v>
      </c>
      <c r="E29" s="70"/>
    </row>
    <row r="30" spans="1:5" x14ac:dyDescent="0.25">
      <c r="A30" s="73"/>
      <c r="B30" s="73"/>
      <c r="C30" s="83" t="s">
        <v>110</v>
      </c>
      <c r="D30" s="61" t="s">
        <v>220</v>
      </c>
      <c r="E30" s="123">
        <v>4</v>
      </c>
    </row>
    <row r="31" spans="1:5" x14ac:dyDescent="0.25">
      <c r="A31" s="73"/>
      <c r="B31" s="73"/>
      <c r="C31" s="85"/>
      <c r="D31" s="62" t="s">
        <v>221</v>
      </c>
      <c r="E31" s="124"/>
    </row>
    <row r="32" spans="1:5" ht="14" x14ac:dyDescent="0.25">
      <c r="A32" s="6"/>
      <c r="B32" s="6"/>
      <c r="C32" s="78" t="s">
        <v>4</v>
      </c>
      <c r="D32" s="78"/>
      <c r="E32" s="16">
        <f>SUM(E13:E31)</f>
        <v>49</v>
      </c>
    </row>
    <row r="33" spans="1:5" x14ac:dyDescent="0.25">
      <c r="A33" s="11"/>
      <c r="B33" s="11"/>
      <c r="C33" s="11"/>
      <c r="D33" s="11"/>
      <c r="E33" s="11"/>
    </row>
    <row r="35" spans="1:5" ht="14" x14ac:dyDescent="0.3">
      <c r="A35" s="28"/>
    </row>
    <row r="36" spans="1:5" x14ac:dyDescent="0.25">
      <c r="A36" s="101" t="s">
        <v>184</v>
      </c>
      <c r="B36" s="101"/>
      <c r="C36" s="101"/>
      <c r="D36" s="101"/>
      <c r="E36" s="101"/>
    </row>
    <row r="37" spans="1:5" x14ac:dyDescent="0.25">
      <c r="A37" s="101"/>
      <c r="B37" s="101"/>
      <c r="C37" s="101"/>
      <c r="D37" s="101"/>
      <c r="E37" s="101"/>
    </row>
    <row r="38" spans="1:5" ht="18.75" customHeight="1" x14ac:dyDescent="0.25">
      <c r="A38" s="101"/>
      <c r="B38" s="101"/>
      <c r="C38" s="101"/>
      <c r="D38" s="101"/>
      <c r="E38" s="101"/>
    </row>
  </sheetData>
  <mergeCells count="21">
    <mergeCell ref="C9:D9"/>
    <mergeCell ref="A10:E10"/>
    <mergeCell ref="C12:D12"/>
    <mergeCell ref="A13:A31"/>
    <mergeCell ref="B13:B31"/>
    <mergeCell ref="C13:C15"/>
    <mergeCell ref="E13:E15"/>
    <mergeCell ref="C16:C18"/>
    <mergeCell ref="E16:E18"/>
    <mergeCell ref="C19:C21"/>
    <mergeCell ref="C30:C31"/>
    <mergeCell ref="C32:D32"/>
    <mergeCell ref="A36:E38"/>
    <mergeCell ref="E19:E21"/>
    <mergeCell ref="C28:C29"/>
    <mergeCell ref="C22:C24"/>
    <mergeCell ref="E22:E24"/>
    <mergeCell ref="C25:C27"/>
    <mergeCell ref="E25:E27"/>
    <mergeCell ref="E28:E29"/>
    <mergeCell ref="E30:E31"/>
  </mergeCells>
  <pageMargins left="0.7" right="0.7" top="0.75" bottom="0.75" header="0.3" footer="0.3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LOT 1_ Fungible laparoscopia</vt:lpstr>
      <vt:lpstr>LOT 2_Separadors quirurgics</vt:lpstr>
      <vt:lpstr>LOT 3_pinces laparoscopia</vt:lpstr>
      <vt:lpstr>LOT 4_Sistema autoretraccio</vt:lpstr>
      <vt:lpstr>LOT 5_Sistema acces transanal</vt:lpstr>
      <vt:lpstr>LOT 6_Sistema irrigacio </vt:lpstr>
      <vt:lpstr>LOT 7_Sistema irrigacio URO</vt:lpstr>
      <vt:lpstr>'LOT 3_pinces laparoscopia'!Área_de_impresión</vt:lpstr>
      <vt:lpstr>'LOT 5_Sistema acces transanal'!Área_de_impresión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Corbeto Tejedor</dc:creator>
  <cp:lastModifiedBy>Gabriela Rodriguez Garcia</cp:lastModifiedBy>
  <cp:lastPrinted>2025-03-25T09:25:17Z</cp:lastPrinted>
  <dcterms:created xsi:type="dcterms:W3CDTF">2016-02-18T07:17:33Z</dcterms:created>
  <dcterms:modified xsi:type="dcterms:W3CDTF">2026-02-11T09:13:28Z</dcterms:modified>
</cp:coreProperties>
</file>